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slicers/slicer1.xml" ContentType="application/vnd.ms-excel.slicer+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tables/table1.xml" ContentType="application/vnd.openxmlformats-officedocument.spreadsheetml.tab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4.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chart10.xml" ContentType="application/vnd.openxmlformats-officedocument.drawingml.chart+xml"/>
  <Override PartName="/xl/charts/style8.xml" ContentType="application/vnd.ms-office.chartstyle+xml"/>
  <Override PartName="/xl/charts/colors8.xml" ContentType="application/vnd.ms-office.chartcolorstyle+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drawings/drawing5.xml" ContentType="application/vnd.openxmlformats-officedocument.drawing+xml"/>
  <Override PartName="/xl/charts/chart12.xml" ContentType="application/vnd.openxmlformats-officedocument.drawingml.chart+xml"/>
  <Override PartName="/xl/charts/style10.xml" ContentType="application/vnd.ms-office.chartstyle+xml"/>
  <Override PartName="/xl/charts/colors10.xml" ContentType="application/vnd.ms-office.chartcolorstyle+xml"/>
  <Override PartName="/xl/charts/chart13.xml" ContentType="application/vnd.openxmlformats-officedocument.drawingml.chart+xml"/>
  <Override PartName="/xl/charts/chart14.xml" ContentType="application/vnd.openxmlformats-officedocument.drawingml.chart+xml"/>
  <Override PartName="/xl/charts/style11.xml" ContentType="application/vnd.ms-office.chartstyle+xml"/>
  <Override PartName="/xl/charts/colors11.xml" ContentType="application/vnd.ms-office.chartcolorstyle+xml"/>
  <Override PartName="/xl/charts/chart15.xml" ContentType="application/vnd.openxmlformats-officedocument.drawingml.chart+xml"/>
  <Override PartName="/xl/charts/style12.xml" ContentType="application/vnd.ms-office.chartstyle+xml"/>
  <Override PartName="/xl/charts/colors12.xml" ContentType="application/vnd.ms-office.chartcolorstyle+xml"/>
  <Override PartName="/xl/charts/chart16.xml" ContentType="application/vnd.openxmlformats-officedocument.drawingml.chart+xml"/>
  <Override PartName="/xl/charts/style13.xml" ContentType="application/vnd.ms-office.chartstyle+xml"/>
  <Override PartName="/xl/charts/colors13.xml" ContentType="application/vnd.ms-office.chartcolorstyle+xml"/>
  <Override PartName="/xl/charts/chart17.xml" ContentType="application/vnd.openxmlformats-officedocument.drawingml.chart+xml"/>
  <Override PartName="/xl/charts/style14.xml" ContentType="application/vnd.ms-office.chartstyle+xml"/>
  <Override PartName="/xl/charts/colors14.xml" ContentType="application/vnd.ms-office.chartcolorstyle+xml"/>
  <Override PartName="/xl/charts/chart18.xml" ContentType="application/vnd.openxmlformats-officedocument.drawingml.chart+xml"/>
  <Override PartName="/xl/charts/style15.xml" ContentType="application/vnd.ms-office.chartstyle+xml"/>
  <Override PartName="/xl/charts/colors15.xml" ContentType="application/vnd.ms-office.chartcolorstyle+xml"/>
  <Override PartName="/xl/charts/chart19.xml" ContentType="application/vnd.openxmlformats-officedocument.drawingml.chart+xml"/>
  <Override PartName="/xl/charts/style16.xml" ContentType="application/vnd.ms-office.chartstyle+xml"/>
  <Override PartName="/xl/charts/colors16.xml" ContentType="application/vnd.ms-office.chartcolorstyle+xml"/>
  <Override PartName="/xl/charts/chart20.xml" ContentType="application/vnd.openxmlformats-officedocument.drawingml.chart+xml"/>
  <Override PartName="/xl/charts/style17.xml" ContentType="application/vnd.ms-office.chartstyle+xml"/>
  <Override PartName="/xl/charts/colors17.xml" ContentType="application/vnd.ms-office.chartcolorsty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pivotTables/pivotTable38.xml" ContentType="application/vnd.openxmlformats-officedocument.spreadsheetml.pivotTable+xml"/>
  <Override PartName="/xl/pivotTables/pivotTable39.xml" ContentType="application/vnd.openxmlformats-officedocument.spreadsheetml.pivotTable+xml"/>
  <Override PartName="/xl/drawings/drawing6.xml" ContentType="application/vnd.openxmlformats-officedocument.drawing+xml"/>
  <Override PartName="/xl/charts/chart21.xml" ContentType="application/vnd.openxmlformats-officedocument.drawingml.chart+xml"/>
  <Override PartName="/xl/charts/style18.xml" ContentType="application/vnd.ms-office.chartstyle+xml"/>
  <Override PartName="/xl/charts/colors18.xml" ContentType="application/vnd.ms-office.chartcolorstyle+xml"/>
  <Override PartName="/xl/charts/chart22.xml" ContentType="application/vnd.openxmlformats-officedocument.drawingml.chart+xml"/>
  <Override PartName="/xl/charts/style19.xml" ContentType="application/vnd.ms-office.chartstyle+xml"/>
  <Override PartName="/xl/charts/colors19.xml" ContentType="application/vnd.ms-office.chartcolorstyle+xml"/>
  <Override PartName="/xl/charts/chart23.xml" ContentType="application/vnd.openxmlformats-officedocument.drawingml.chart+xml"/>
  <Override PartName="/xl/charts/style20.xml" ContentType="application/vnd.ms-office.chartstyle+xml"/>
  <Override PartName="/xl/charts/colors20.xml" ContentType="application/vnd.ms-office.chartcolorstyle+xml"/>
  <Override PartName="/xl/charts/chart24.xml" ContentType="application/vnd.openxmlformats-officedocument.drawingml.chart+xml"/>
  <Override PartName="/xl/charts/style21.xml" ContentType="application/vnd.ms-office.chartstyle+xml"/>
  <Override PartName="/xl/charts/colors21.xml" ContentType="application/vnd.ms-office.chartcolorstyle+xml"/>
  <Override PartName="/xl/charts/chart25.xml" ContentType="application/vnd.openxmlformats-officedocument.drawingml.chart+xml"/>
  <Override PartName="/xl/charts/style22.xml" ContentType="application/vnd.ms-office.chartstyle+xml"/>
  <Override PartName="/xl/charts/colors22.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style23.xml" ContentType="application/vnd.ms-office.chartstyle+xml"/>
  <Override PartName="/xl/charts/colors23.xml" ContentType="application/vnd.ms-office.chartcolorstyle+xml"/>
  <Override PartName="/xl/charts/chart28.xml" ContentType="application/vnd.openxmlformats-officedocument.drawingml.chart+xml"/>
  <Override PartName="/xl/charts/style24.xml" ContentType="application/vnd.ms-office.chartstyle+xml"/>
  <Override PartName="/xl/charts/colors24.xml" ContentType="application/vnd.ms-office.chartcolorstyle+xml"/>
  <Override PartName="/xl/charts/chart29.xml" ContentType="application/vnd.openxmlformats-officedocument.drawingml.chart+xml"/>
  <Override PartName="/xl/charts/style25.xml" ContentType="application/vnd.ms-office.chartstyle+xml"/>
  <Override PartName="/xl/charts/colors25.xml" ContentType="application/vnd.ms-office.chartcolorstyle+xml"/>
  <Override PartName="/xl/pivotTables/pivotTable40.xml" ContentType="application/vnd.openxmlformats-officedocument.spreadsheetml.pivotTable+xml"/>
  <Override PartName="/xl/pivotTables/pivotTable41.xml" ContentType="application/vnd.openxmlformats-officedocument.spreadsheetml.pivotTable+xml"/>
  <Override PartName="/xl/drawings/drawing7.xml" ContentType="application/vnd.openxmlformats-officedocument.drawing+xml"/>
  <Override PartName="/xl/charts/chart30.xml" ContentType="application/vnd.openxmlformats-officedocument.drawingml.chart+xml"/>
  <Override PartName="/xl/charts/style26.xml" ContentType="application/vnd.ms-office.chartstyle+xml"/>
  <Override PartName="/xl/charts/colors26.xml" ContentType="application/vnd.ms-office.chartcolorstyle+xml"/>
  <Override PartName="/xl/charts/chart31.xml" ContentType="application/vnd.openxmlformats-officedocument.drawingml.chart+xml"/>
  <Override PartName="/xl/charts/style27.xml" ContentType="application/vnd.ms-office.chartstyle+xml"/>
  <Override PartName="/xl/charts/colors27.xml" ContentType="application/vnd.ms-office.chartcolorstyle+xml"/>
  <Override PartName="/xl/charts/chart32.xml" ContentType="application/vnd.openxmlformats-officedocument.drawingml.chart+xml"/>
  <Override PartName="/xl/charts/style28.xml" ContentType="application/vnd.ms-office.chartstyle+xml"/>
  <Override PartName="/xl/charts/colors28.xml" ContentType="application/vnd.ms-office.chartcolorstyle+xml"/>
  <Override PartName="/xl/charts/chart33.xml" ContentType="application/vnd.openxmlformats-officedocument.drawingml.chart+xml"/>
  <Override PartName="/xl/charts/style29.xml" ContentType="application/vnd.ms-office.chartstyle+xml"/>
  <Override PartName="/xl/charts/colors2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hidePivotFieldList="1" defaultThemeVersion="166925"/>
  <mc:AlternateContent xmlns:mc="http://schemas.openxmlformats.org/markup-compatibility/2006">
    <mc:Choice Requires="x15">
      <x15ac:absPath xmlns:x15ac="http://schemas.microsoft.com/office/spreadsheetml/2010/11/ac" url="C:\Users\HP\Desktop\HABITAT\CUENTA DE COBRO\DICIEMBRE\Evidencias Diciembre\Evidencia 3\"/>
    </mc:Choice>
  </mc:AlternateContent>
  <xr:revisionPtr revIDLastSave="0" documentId="8_{BFC60639-7533-41C5-BE29-468C7E46A4C6}" xr6:coauthVersionLast="47" xr6:coauthVersionMax="47" xr10:uidLastSave="{00000000-0000-0000-0000-000000000000}"/>
  <workbookProtection workbookAlgorithmName="SHA-512" workbookHashValue="udQqr53CEIcNA7HGKFo/Vg3APKMYfZNN22uDzuHu3EsO1CjKTt9YWzJ/v/0poyPBCP9hNHg/FVLvDEYq65Q4eg==" workbookSaltValue="RGDpqnLX1ZeRlRlrlAmFOw==" workbookSpinCount="100000" lockStructure="1"/>
  <bookViews>
    <workbookView xWindow="-120" yWindow="-120" windowWidth="20730" windowHeight="11040" firstSheet="10" activeTab="10" xr2:uid="{BA637764-2641-4C67-9A33-F8D9EA3B7FE7}"/>
  </bookViews>
  <sheets>
    <sheet name="TABLA DINAMICA" sheetId="6" state="hidden" r:id="rId1"/>
    <sheet name="GRAFICOS" sheetId="13" state="hidden" r:id="rId2"/>
    <sheet name="PASIVOS EXIGIBLES" sheetId="1" state="hidden" r:id="rId3"/>
    <sheet name="POR MESES" sheetId="8" state="hidden" r:id="rId4"/>
    <sheet name="Hoja5" sheetId="9" state="hidden" r:id="rId5"/>
    <sheet name="Hoja3" sheetId="10" state="hidden" r:id="rId6"/>
    <sheet name="Hoja9" sheetId="18" state="hidden" r:id="rId7"/>
    <sheet name="Hoja7" sheetId="17" state="hidden" r:id="rId8"/>
    <sheet name="concejal (2)" sheetId="22" state="hidden" r:id="rId9"/>
    <sheet name="concejal" sheetId="21" state="hidden" r:id="rId10"/>
    <sheet name="pasivos exigibles " sheetId="7" r:id="rId11"/>
    <sheet name="acta de fenecimiento 2023" sheetId="23" state="hidden" r:id="rId12"/>
    <sheet name="Hoja10" sheetId="24" state="hidden" r:id="rId13"/>
    <sheet name="Hoja4" sheetId="19" state="hidden" r:id="rId14"/>
    <sheet name="GRAFICOS NEÓN" sheetId="16" state="hidden" r:id="rId15"/>
    <sheet name="Hoja8" sheetId="14" state="hidden" r:id="rId16"/>
    <sheet name="resumen pasivos exigibles" sheetId="15" state="hidden" r:id="rId17"/>
    <sheet name="Hoja2" sheetId="3" state="hidden" r:id="rId18"/>
    <sheet name="Hoja1" sheetId="2" state="hidden" r:id="rId19"/>
  </sheets>
  <externalReferences>
    <externalReference r:id="rId20"/>
    <externalReference r:id="rId21"/>
  </externalReferences>
  <definedNames>
    <definedName name="_xlnm._FilterDatabase" localSheetId="11" hidden="1">'acta de fenecimiento 2023'!$A$1:$AX$43</definedName>
    <definedName name="_xlnm._FilterDatabase" localSheetId="9" hidden="1">concejal!$A$2:$AN$14</definedName>
    <definedName name="_xlnm._FilterDatabase" localSheetId="8" hidden="1">'concejal (2)'!$A$2:$AN$15</definedName>
    <definedName name="_xlnm._FilterDatabase" localSheetId="18" hidden="1">Hoja1!$A$1:$T$91</definedName>
    <definedName name="_xlnm._FilterDatabase" localSheetId="12" hidden="1">Hoja10!$A$1:$N$62</definedName>
    <definedName name="_xlnm._FilterDatabase" localSheetId="7" hidden="1">Hoja7!$A$2:$DK$61</definedName>
    <definedName name="_xlnm._FilterDatabase" localSheetId="2" hidden="1">'PASIVOS EXIGIBLES'!$A$1:$AB$106</definedName>
    <definedName name="_xlnm._FilterDatabase" localSheetId="10" hidden="1">'pasivos exigibles '!$A$1:$AP$101</definedName>
    <definedName name="SegmentaciónDeDatos_año_RP">#N/A</definedName>
    <definedName name="SegmentaciónDeDatos_No._Compromiso">#N/A</definedName>
    <definedName name="SegmentaciónDeDatos_SUBSECRETARÍA">#N/A</definedName>
  </definedNames>
  <calcPr calcId="191028" concurrentCalc="0"/>
  <pivotCaches>
    <pivotCache cacheId="0" r:id="rId22"/>
    <pivotCache cacheId="1" r:id="rId23"/>
    <pivotCache cacheId="2" r:id="rId24"/>
    <pivotCache cacheId="3" r:id="rId25"/>
  </pivotCaches>
  <extLst>
    <ext xmlns:x14="http://schemas.microsoft.com/office/spreadsheetml/2009/9/main" uri="{BBE1A952-AA13-448e-AADC-164F8A28A991}">
      <x14:slicerCaches>
        <x14:slicerCache r:id="rId26"/>
        <x14:slicerCache r:id="rId27"/>
        <x14:slicerCache r:id="rId2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92" i="7" l="1"/>
  <c r="AJ92" i="7"/>
  <c r="AJ2" i="7"/>
  <c r="AH93" i="7"/>
  <c r="AJ93" i="7"/>
  <c r="AH14" i="7"/>
  <c r="AI76" i="7"/>
  <c r="AJ76" i="7"/>
  <c r="AI75" i="7"/>
  <c r="AJ75" i="7"/>
  <c r="V104" i="7"/>
  <c r="W104" i="7"/>
  <c r="X104" i="7"/>
  <c r="Y104" i="7"/>
  <c r="Z104" i="7"/>
  <c r="AA104" i="7"/>
  <c r="AB104" i="7"/>
  <c r="AC104" i="7"/>
  <c r="AD104" i="7"/>
  <c r="AE104" i="7"/>
  <c r="AF104" i="7"/>
  <c r="AG104" i="7"/>
  <c r="U104" i="7"/>
  <c r="AH46" i="7"/>
  <c r="AJ50" i="7"/>
  <c r="AJ51" i="7"/>
  <c r="AJ52" i="7"/>
  <c r="AJ53" i="7"/>
  <c r="AJ54" i="7"/>
  <c r="AJ55" i="7"/>
  <c r="AJ56" i="7"/>
  <c r="AJ57" i="7"/>
  <c r="AJ58" i="7"/>
  <c r="AJ59" i="7"/>
  <c r="AJ60" i="7"/>
  <c r="AJ61" i="7"/>
  <c r="AJ62" i="7"/>
  <c r="AJ63" i="7"/>
  <c r="AJ64" i="7"/>
  <c r="AJ65" i="7"/>
  <c r="AJ66" i="7"/>
  <c r="AJ67" i="7"/>
  <c r="AJ68" i="7"/>
  <c r="AJ69" i="7"/>
  <c r="AJ70" i="7"/>
  <c r="AJ71" i="7"/>
  <c r="AJ72" i="7"/>
  <c r="AJ73" i="7"/>
  <c r="AJ74" i="7"/>
  <c r="AJ77" i="7"/>
  <c r="AJ78" i="7"/>
  <c r="AJ79" i="7"/>
  <c r="AJ80" i="7"/>
  <c r="AJ81" i="7"/>
  <c r="AJ82" i="7"/>
  <c r="AJ83" i="7"/>
  <c r="AJ84" i="7"/>
  <c r="AJ85" i="7"/>
  <c r="AJ86" i="7"/>
  <c r="AJ87" i="7"/>
  <c r="AJ88" i="7"/>
  <c r="AJ89" i="7"/>
  <c r="AJ90" i="7"/>
  <c r="AJ91" i="7"/>
  <c r="AJ94" i="7"/>
  <c r="AJ95" i="7"/>
  <c r="AJ96" i="7"/>
  <c r="AJ97" i="7"/>
  <c r="AJ98" i="7"/>
  <c r="AJ99" i="7"/>
  <c r="AJ100" i="7"/>
  <c r="AJ101" i="7"/>
  <c r="AH104" i="7"/>
  <c r="AI104" i="7"/>
  <c r="AJ3" i="7"/>
  <c r="AJ4" i="7"/>
  <c r="AJ5" i="7"/>
  <c r="AJ6" i="7"/>
  <c r="AJ7" i="7"/>
  <c r="AJ8" i="7"/>
  <c r="AJ9" i="7"/>
  <c r="AJ10" i="7"/>
  <c r="AJ11" i="7"/>
  <c r="AJ12" i="7"/>
  <c r="AJ13" i="7"/>
  <c r="AJ14" i="7"/>
  <c r="AJ15" i="7"/>
  <c r="AJ16" i="7"/>
  <c r="AJ17" i="7"/>
  <c r="AJ18" i="7"/>
  <c r="AJ19" i="7"/>
  <c r="AJ20" i="7"/>
  <c r="AJ21" i="7"/>
  <c r="AJ22" i="7"/>
  <c r="AJ23" i="7"/>
  <c r="AJ24" i="7"/>
  <c r="AJ25" i="7"/>
  <c r="AJ26" i="7"/>
  <c r="AJ27" i="7"/>
  <c r="AJ28" i="7"/>
  <c r="AJ29" i="7"/>
  <c r="AJ30" i="7"/>
  <c r="AJ31" i="7"/>
  <c r="AJ32" i="7"/>
  <c r="AJ33" i="7"/>
  <c r="AJ34" i="7"/>
  <c r="AJ35" i="7"/>
  <c r="AJ36" i="7"/>
  <c r="AJ37" i="7"/>
  <c r="AJ38" i="7"/>
  <c r="AJ39" i="7"/>
  <c r="AJ40" i="7"/>
  <c r="AJ41" i="7"/>
  <c r="AJ42" i="7"/>
  <c r="AJ43" i="7"/>
  <c r="AJ44" i="7"/>
  <c r="AJ45" i="7"/>
  <c r="AJ46" i="7"/>
  <c r="AJ47" i="7"/>
  <c r="AJ48" i="7"/>
  <c r="AJ49" i="7"/>
  <c r="AJ104" i="7"/>
  <c r="K64" i="24"/>
  <c r="AQ45" i="23"/>
  <c r="AW43" i="23"/>
  <c r="AW42" i="23"/>
  <c r="AW41" i="23"/>
  <c r="AW40" i="23"/>
  <c r="AW39" i="23"/>
  <c r="AW38" i="23"/>
  <c r="AW37" i="23"/>
  <c r="AW36" i="23"/>
  <c r="AW35" i="23"/>
  <c r="AW34" i="23"/>
  <c r="AW33" i="23"/>
  <c r="AW32" i="23"/>
  <c r="AW31" i="23"/>
  <c r="AW30" i="23"/>
  <c r="AW29" i="23"/>
  <c r="AW28" i="23"/>
  <c r="AW27" i="23"/>
  <c r="AW26" i="23"/>
  <c r="AW25" i="23"/>
  <c r="AW24" i="23"/>
  <c r="AW23" i="23"/>
  <c r="AW22" i="23"/>
  <c r="AW21" i="23"/>
  <c r="AW20" i="23"/>
  <c r="AW19" i="23"/>
  <c r="AW18" i="23"/>
  <c r="AW17" i="23"/>
  <c r="AW16" i="23"/>
  <c r="AW15" i="23"/>
  <c r="AW14" i="23"/>
  <c r="AW13" i="23"/>
  <c r="AW12" i="23"/>
  <c r="AW11" i="23"/>
  <c r="AW10" i="23"/>
  <c r="AW9" i="23"/>
  <c r="AW8" i="23"/>
  <c r="AW7" i="23"/>
  <c r="AW6" i="23"/>
  <c r="AW5" i="23"/>
  <c r="AW4" i="23"/>
  <c r="AW3" i="23"/>
  <c r="AW2" i="23"/>
  <c r="AA12" i="22"/>
  <c r="AB12" i="22"/>
  <c r="AL12" i="22"/>
  <c r="AK16" i="22"/>
  <c r="AJ16" i="22"/>
  <c r="AG16" i="22"/>
  <c r="AF16" i="22"/>
  <c r="Z16" i="22"/>
  <c r="Y16" i="22"/>
  <c r="X16" i="22"/>
  <c r="W16" i="22"/>
  <c r="V16" i="22"/>
  <c r="U16" i="22"/>
  <c r="T16" i="22"/>
  <c r="R16" i="22"/>
  <c r="AA15" i="22"/>
  <c r="AB15" i="22"/>
  <c r="AL15" i="22"/>
  <c r="AA14" i="22"/>
  <c r="AB14" i="22"/>
  <c r="AL14" i="22"/>
  <c r="AA13" i="22"/>
  <c r="AB13" i="22"/>
  <c r="AL13" i="22"/>
  <c r="AA11" i="22"/>
  <c r="AB11" i="22"/>
  <c r="AL11" i="22"/>
  <c r="AA10" i="22"/>
  <c r="AB10" i="22"/>
  <c r="AL10" i="22"/>
  <c r="S9" i="22"/>
  <c r="S16" i="22"/>
  <c r="AA8" i="22"/>
  <c r="AB8" i="22"/>
  <c r="AL8" i="22"/>
  <c r="AA7" i="22"/>
  <c r="AB7" i="22"/>
  <c r="AL7" i="22"/>
  <c r="AA6" i="22"/>
  <c r="AB6" i="22"/>
  <c r="AL6" i="22"/>
  <c r="AM5" i="22"/>
  <c r="AA5" i="22"/>
  <c r="AB5" i="22"/>
  <c r="AL5" i="22"/>
  <c r="AA4" i="22"/>
  <c r="AB4" i="22"/>
  <c r="AL4" i="22"/>
  <c r="AA3" i="22"/>
  <c r="AK15" i="21"/>
  <c r="AJ15" i="21"/>
  <c r="AI15" i="21"/>
  <c r="AH15" i="21"/>
  <c r="AG15" i="21"/>
  <c r="AF15" i="21"/>
  <c r="Z15" i="21"/>
  <c r="Y15" i="21"/>
  <c r="X15" i="21"/>
  <c r="W15" i="21"/>
  <c r="V15" i="21"/>
  <c r="U15" i="21"/>
  <c r="R15" i="21"/>
  <c r="AA14" i="21"/>
  <c r="AB14" i="21"/>
  <c r="AL14" i="21"/>
  <c r="AA13" i="21"/>
  <c r="AB13" i="21"/>
  <c r="AL13" i="21"/>
  <c r="AA12" i="21"/>
  <c r="AB12" i="21"/>
  <c r="AL12" i="21"/>
  <c r="AA11" i="21"/>
  <c r="AB11" i="21"/>
  <c r="AL11" i="21"/>
  <c r="T10" i="21"/>
  <c r="AA10" i="21"/>
  <c r="AB10" i="21"/>
  <c r="AL10" i="21"/>
  <c r="S9" i="21"/>
  <c r="AA9" i="21"/>
  <c r="AB9" i="21"/>
  <c r="AL9" i="21"/>
  <c r="AA8" i="21"/>
  <c r="AB8" i="21"/>
  <c r="AL8" i="21"/>
  <c r="AA7" i="21"/>
  <c r="AB7" i="21"/>
  <c r="AL7" i="21"/>
  <c r="AA6" i="21"/>
  <c r="AB6" i="21"/>
  <c r="AL6" i="21"/>
  <c r="AM5" i="21"/>
  <c r="AA5" i="21"/>
  <c r="AB5" i="21"/>
  <c r="AL5" i="21"/>
  <c r="AA4" i="21"/>
  <c r="AB4" i="21"/>
  <c r="AL4" i="21"/>
  <c r="AA3" i="21"/>
  <c r="AB3" i="21"/>
  <c r="AL3" i="21"/>
  <c r="J10" i="19"/>
  <c r="J9" i="19"/>
  <c r="J7" i="19"/>
  <c r="J4" i="19"/>
  <c r="J5" i="19"/>
  <c r="J6" i="19"/>
  <c r="J2" i="19"/>
  <c r="G3" i="19"/>
  <c r="J3" i="19"/>
  <c r="AH16" i="22"/>
  <c r="AI16" i="22"/>
  <c r="AA9" i="22"/>
  <c r="AB9" i="22"/>
  <c r="AL9" i="22"/>
  <c r="AB3" i="22"/>
  <c r="AL3" i="22"/>
  <c r="AA15" i="21"/>
  <c r="T15" i="21"/>
  <c r="S15" i="21"/>
  <c r="AG62" i="17"/>
  <c r="AF62" i="17"/>
  <c r="AE62" i="17"/>
  <c r="AD62" i="17"/>
  <c r="AC62" i="17"/>
  <c r="AB62" i="17"/>
  <c r="AA62" i="17"/>
  <c r="Z62" i="17"/>
  <c r="W62" i="17"/>
  <c r="V62" i="17"/>
  <c r="U62" i="17"/>
  <c r="AI61" i="17"/>
  <c r="AH61" i="17"/>
  <c r="AH60" i="17"/>
  <c r="AI60" i="17"/>
  <c r="AH59" i="17"/>
  <c r="AI59" i="17"/>
  <c r="AH58" i="17"/>
  <c r="AI58" i="17"/>
  <c r="AH57" i="17"/>
  <c r="AI57" i="17"/>
  <c r="AH56" i="17"/>
  <c r="AI56" i="17"/>
  <c r="AH55" i="17"/>
  <c r="AI55" i="17"/>
  <c r="AH54" i="17"/>
  <c r="AI54" i="17"/>
  <c r="AH53" i="17"/>
  <c r="AI53" i="17"/>
  <c r="AH52" i="17"/>
  <c r="AI52" i="17"/>
  <c r="Y51" i="17"/>
  <c r="Y62" i="17"/>
  <c r="X50" i="17"/>
  <c r="X62" i="17"/>
  <c r="AH49" i="17"/>
  <c r="AI49" i="17"/>
  <c r="AH48" i="17"/>
  <c r="AI48" i="17"/>
  <c r="AH47" i="17"/>
  <c r="AI47" i="17"/>
  <c r="AH46" i="17"/>
  <c r="AI46" i="17"/>
  <c r="AH45" i="17"/>
  <c r="AI45" i="17"/>
  <c r="AH44" i="17"/>
  <c r="AI44" i="17"/>
  <c r="AH43" i="17"/>
  <c r="AI43" i="17"/>
  <c r="AH42" i="17"/>
  <c r="AI42" i="17"/>
  <c r="AH41" i="17"/>
  <c r="AI41" i="17"/>
  <c r="AH40" i="17"/>
  <c r="AI40" i="17"/>
  <c r="AH39" i="17"/>
  <c r="AI39" i="17"/>
  <c r="AH38" i="17"/>
  <c r="AI38" i="17"/>
  <c r="AH37" i="17"/>
  <c r="AI37" i="17"/>
  <c r="AH36" i="17"/>
  <c r="AI36" i="17"/>
  <c r="AH35" i="17"/>
  <c r="AI35" i="17"/>
  <c r="AH34" i="17"/>
  <c r="AI34" i="17"/>
  <c r="AH33" i="17"/>
  <c r="AI33" i="17"/>
  <c r="AH32" i="17"/>
  <c r="AI32" i="17"/>
  <c r="AH31" i="17"/>
  <c r="AI31" i="17"/>
  <c r="AH30" i="17"/>
  <c r="AI30" i="17"/>
  <c r="AH29" i="17"/>
  <c r="AI29" i="17"/>
  <c r="AH28" i="17"/>
  <c r="AI28" i="17"/>
  <c r="AH27" i="17"/>
  <c r="AI27" i="17"/>
  <c r="AH26" i="17"/>
  <c r="AI26" i="17"/>
  <c r="AH25" i="17"/>
  <c r="AI25" i="17"/>
  <c r="AH24" i="17"/>
  <c r="AI24" i="17"/>
  <c r="AH23" i="17"/>
  <c r="AI23" i="17"/>
  <c r="AH22" i="17"/>
  <c r="AI22" i="17"/>
  <c r="AH21" i="17"/>
  <c r="AI21" i="17"/>
  <c r="AH20" i="17"/>
  <c r="AI20" i="17"/>
  <c r="AH19" i="17"/>
  <c r="AI19" i="17"/>
  <c r="AH18" i="17"/>
  <c r="AI18" i="17"/>
  <c r="AH17" i="17"/>
  <c r="AI17" i="17"/>
  <c r="AH16" i="17"/>
  <c r="AI16" i="17"/>
  <c r="AH15" i="17"/>
  <c r="AI15" i="17"/>
  <c r="AH14" i="17"/>
  <c r="AI14" i="17"/>
  <c r="AH13" i="17"/>
  <c r="AI13" i="17"/>
  <c r="AH12" i="17"/>
  <c r="AI12" i="17"/>
  <c r="AH11" i="17"/>
  <c r="AI11" i="17"/>
  <c r="AH10" i="17"/>
  <c r="AI10" i="17"/>
  <c r="AH9" i="17"/>
  <c r="AI9" i="17"/>
  <c r="AH8" i="17"/>
  <c r="AI8" i="17"/>
  <c r="AH7" i="17"/>
  <c r="AI7" i="17"/>
  <c r="AH6" i="17"/>
  <c r="AI6" i="17"/>
  <c r="AH5" i="17"/>
  <c r="AI5" i="17"/>
  <c r="AH4" i="17"/>
  <c r="AI4" i="17"/>
  <c r="AH3" i="17"/>
  <c r="S43" i="16"/>
  <c r="R43" i="16"/>
  <c r="R47" i="16"/>
  <c r="R46" i="16"/>
  <c r="S45" i="16"/>
  <c r="S41" i="16"/>
  <c r="S47" i="16"/>
  <c r="R44" i="16"/>
  <c r="S44" i="16"/>
  <c r="R45" i="16"/>
  <c r="R42" i="16"/>
  <c r="S46" i="16"/>
  <c r="S42" i="16"/>
  <c r="R41" i="16"/>
  <c r="AL16" i="22"/>
  <c r="AA16" i="22"/>
  <c r="AB16" i="22"/>
  <c r="AB15" i="21"/>
  <c r="AL15" i="21"/>
  <c r="AI3" i="17"/>
  <c r="AH50" i="17"/>
  <c r="AI50" i="17"/>
  <c r="AH51" i="17"/>
  <c r="AI51" i="17"/>
  <c r="E17" i="15"/>
  <c r="E18" i="15"/>
  <c r="E19" i="15"/>
  <c r="E16" i="15"/>
  <c r="AH62" i="17"/>
  <c r="AI62" i="17"/>
  <c r="I22" i="8"/>
  <c r="H22" i="8"/>
  <c r="C22" i="8"/>
  <c r="B20" i="10"/>
  <c r="C18" i="10"/>
  <c r="C20" i="10"/>
  <c r="D18" i="10"/>
  <c r="D20" i="10"/>
  <c r="E18" i="10"/>
  <c r="E20" i="10"/>
  <c r="F18" i="10"/>
  <c r="F20" i="10"/>
  <c r="G18" i="10"/>
  <c r="G20" i="10"/>
  <c r="B5" i="8"/>
  <c r="B6" i="8"/>
  <c r="B7" i="8"/>
  <c r="B8" i="8"/>
  <c r="B9" i="8"/>
  <c r="B10" i="8"/>
  <c r="D22" i="8"/>
  <c r="E22" i="8"/>
  <c r="F22" i="8"/>
  <c r="G10" i="8"/>
  <c r="G22" i="8"/>
  <c r="B11" i="8"/>
  <c r="B12" i="8"/>
  <c r="B13" i="8"/>
  <c r="B14" i="8"/>
  <c r="B15" i="8"/>
  <c r="B16" i="8"/>
  <c r="V110" i="1"/>
  <c r="W106" i="1"/>
  <c r="W105" i="1"/>
  <c r="W104" i="1"/>
  <c r="W103" i="1"/>
  <c r="W102" i="1"/>
  <c r="W101" i="1"/>
  <c r="W100" i="1"/>
  <c r="W99" i="1"/>
  <c r="W98" i="1"/>
  <c r="W97" i="1"/>
  <c r="W96" i="1"/>
  <c r="W95" i="1"/>
  <c r="W93" i="1"/>
  <c r="W92" i="1"/>
  <c r="W91" i="1"/>
  <c r="W90" i="1"/>
  <c r="W89" i="1"/>
  <c r="W88" i="1"/>
  <c r="W87" i="1"/>
  <c r="W86" i="1"/>
  <c r="W85" i="1"/>
  <c r="W84" i="1"/>
  <c r="W83" i="1"/>
  <c r="W82" i="1"/>
  <c r="W81" i="1"/>
  <c r="W80" i="1"/>
  <c r="W78" i="1"/>
  <c r="W77" i="1"/>
  <c r="W76" i="1"/>
  <c r="W75" i="1"/>
  <c r="W74" i="1"/>
  <c r="W73" i="1"/>
  <c r="W72" i="1"/>
  <c r="W71" i="1"/>
  <c r="W70" i="1"/>
  <c r="W69" i="1"/>
  <c r="W68" i="1"/>
  <c r="W67" i="1"/>
  <c r="W66" i="1"/>
  <c r="W65" i="1"/>
  <c r="W64" i="1"/>
  <c r="W61" i="1"/>
  <c r="W60" i="1"/>
  <c r="W59" i="1"/>
  <c r="W58" i="1"/>
  <c r="W56" i="1"/>
  <c r="W53" i="1"/>
  <c r="W52" i="1"/>
  <c r="W50" i="1"/>
  <c r="W49" i="1"/>
  <c r="W48" i="1"/>
  <c r="W47" i="1"/>
  <c r="W46" i="1"/>
  <c r="W45" i="1"/>
  <c r="W44" i="1"/>
  <c r="W43" i="1"/>
  <c r="W42" i="1"/>
  <c r="W41" i="1"/>
  <c r="W37" i="1"/>
  <c r="W36" i="1"/>
  <c r="W35" i="1"/>
  <c r="W34" i="1"/>
  <c r="W33" i="1"/>
  <c r="W32" i="1"/>
  <c r="W31" i="1"/>
  <c r="W30" i="1"/>
  <c r="W29" i="1"/>
  <c r="W28" i="1"/>
  <c r="W27" i="1"/>
  <c r="W26" i="1"/>
  <c r="W25" i="1"/>
  <c r="W24" i="1"/>
  <c r="W21" i="1"/>
  <c r="W20" i="1"/>
  <c r="W19" i="1"/>
  <c r="W16" i="1"/>
  <c r="W15" i="1"/>
  <c r="W14" i="1"/>
  <c r="W13" i="1"/>
  <c r="W12" i="1"/>
  <c r="W11" i="1"/>
  <c r="W10" i="1"/>
  <c r="W9" i="1"/>
  <c r="W8" i="1"/>
  <c r="W7" i="1"/>
  <c r="W6" i="1"/>
  <c r="W5" i="1"/>
  <c r="W3" i="1"/>
  <c r="W2" i="1"/>
  <c r="T79" i="1"/>
  <c r="U79" i="1"/>
  <c r="W79" i="1"/>
  <c r="U54" i="1"/>
  <c r="W54" i="1"/>
  <c r="U94" i="1"/>
  <c r="W94" i="1"/>
  <c r="Q46" i="2"/>
  <c r="Q47" i="2"/>
  <c r="R47" i="2"/>
  <c r="Q49" i="2"/>
  <c r="Q26" i="2"/>
  <c r="N93" i="2"/>
  <c r="O93" i="2"/>
  <c r="R93" i="2"/>
  <c r="U52" i="2"/>
  <c r="M93" i="2"/>
  <c r="B17" i="8"/>
  <c r="B18" i="8"/>
  <c r="B19" i="8"/>
  <c r="B20" i="8"/>
  <c r="B21" i="8"/>
  <c r="W110" i="1"/>
  <c r="U110" i="1"/>
  <c r="U30" i="2"/>
  <c r="V30" i="2"/>
  <c r="P30" i="2"/>
  <c r="Q37" i="2"/>
  <c r="Q33" i="2"/>
  <c r="Q17" i="2"/>
  <c r="U17" i="2"/>
  <c r="V17" i="2"/>
  <c r="Q16" i="2"/>
  <c r="U16" i="2"/>
  <c r="V16" i="2"/>
  <c r="Q15" i="2"/>
  <c r="U14" i="2"/>
  <c r="V14" i="2"/>
  <c r="P14" i="2"/>
  <c r="Q4" i="2"/>
  <c r="Q3" i="2"/>
  <c r="Q25" i="2"/>
  <c r="Q38" i="2"/>
  <c r="U38" i="2"/>
  <c r="V38" i="2"/>
  <c r="Q31" i="2"/>
  <c r="Q51" i="2"/>
  <c r="P3" i="2"/>
  <c r="P4" i="2"/>
  <c r="P5" i="2"/>
  <c r="P6" i="2"/>
  <c r="P7" i="2"/>
  <c r="P8" i="2"/>
  <c r="P9" i="2"/>
  <c r="P10" i="2"/>
  <c r="P11" i="2"/>
  <c r="P12" i="2"/>
  <c r="P13" i="2"/>
  <c r="P15" i="2"/>
  <c r="P16" i="2"/>
  <c r="P17" i="2"/>
  <c r="P18" i="2"/>
  <c r="P19" i="2"/>
  <c r="P20" i="2"/>
  <c r="P21" i="2"/>
  <c r="P22" i="2"/>
  <c r="P23" i="2"/>
  <c r="P24" i="2"/>
  <c r="P25" i="2"/>
  <c r="P26" i="2"/>
  <c r="P27" i="2"/>
  <c r="P28" i="2"/>
  <c r="P29" i="2"/>
  <c r="P31" i="2"/>
  <c r="P32" i="2"/>
  <c r="P33" i="2"/>
  <c r="P34" i="2"/>
  <c r="P35" i="2"/>
  <c r="P36" i="2"/>
  <c r="P37" i="2"/>
  <c r="P38" i="2"/>
  <c r="P39" i="2"/>
  <c r="P40" i="2"/>
  <c r="P41" i="2"/>
  <c r="P42" i="2"/>
  <c r="P43" i="2"/>
  <c r="P44" i="2"/>
  <c r="P45" i="2"/>
  <c r="P46" i="2"/>
  <c r="P47" i="2"/>
  <c r="P48" i="2"/>
  <c r="P49" i="2"/>
  <c r="P50" i="2"/>
  <c r="P51" i="2"/>
  <c r="P74" i="2"/>
  <c r="P91" i="2"/>
  <c r="P75" i="2"/>
  <c r="P52" i="2"/>
  <c r="P57" i="2"/>
  <c r="P54" i="2"/>
  <c r="P56" i="2"/>
  <c r="P58" i="2"/>
  <c r="P62" i="2"/>
  <c r="P63" i="2"/>
  <c r="P61" i="2"/>
  <c r="P65" i="2"/>
  <c r="P64" i="2"/>
  <c r="P67" i="2"/>
  <c r="P68" i="2"/>
  <c r="P69" i="2"/>
  <c r="P70" i="2"/>
  <c r="P71" i="2"/>
  <c r="P66" i="2"/>
  <c r="P72" i="2"/>
  <c r="P77" i="2"/>
  <c r="P78" i="2"/>
  <c r="P79" i="2"/>
  <c r="P85" i="2"/>
  <c r="P86" i="2"/>
  <c r="P80" i="2"/>
  <c r="P82" i="2"/>
  <c r="P76" i="2"/>
  <c r="P83" i="2"/>
  <c r="P87" i="2"/>
  <c r="P90" i="2"/>
  <c r="P81" i="2"/>
  <c r="P84" i="2"/>
  <c r="P73" i="2"/>
  <c r="P89" i="2"/>
  <c r="P53" i="2"/>
  <c r="P59" i="2"/>
  <c r="P55" i="2"/>
  <c r="P60" i="2"/>
  <c r="P88" i="2"/>
  <c r="Q29" i="2"/>
  <c r="U29" i="2"/>
  <c r="V29" i="2"/>
  <c r="U26" i="2"/>
  <c r="V26" i="2"/>
  <c r="U27" i="2"/>
  <c r="V27" i="2"/>
  <c r="U31" i="2"/>
  <c r="V31" i="2"/>
  <c r="U32" i="2"/>
  <c r="V32" i="2"/>
  <c r="U33" i="2"/>
  <c r="V33" i="2"/>
  <c r="U34" i="2"/>
  <c r="V34" i="2"/>
  <c r="U35" i="2"/>
  <c r="V35" i="2"/>
  <c r="U36" i="2"/>
  <c r="V36" i="2"/>
  <c r="U37" i="2"/>
  <c r="V37" i="2"/>
  <c r="U39" i="2"/>
  <c r="V39" i="2"/>
  <c r="U40" i="2"/>
  <c r="V40" i="2"/>
  <c r="U43" i="2"/>
  <c r="V43" i="2"/>
  <c r="U44" i="2"/>
  <c r="V44" i="2"/>
  <c r="U45" i="2"/>
  <c r="V45" i="2"/>
  <c r="U46" i="2"/>
  <c r="V46" i="2"/>
  <c r="U47" i="2"/>
  <c r="V47" i="2"/>
  <c r="U48" i="2"/>
  <c r="V48" i="2"/>
  <c r="U49" i="2"/>
  <c r="V49" i="2"/>
  <c r="U50" i="2"/>
  <c r="V50" i="2"/>
  <c r="U51" i="2"/>
  <c r="V51" i="2"/>
  <c r="V52" i="2"/>
  <c r="U53" i="2"/>
  <c r="V53" i="2"/>
  <c r="U54" i="2"/>
  <c r="V54" i="2"/>
  <c r="U55" i="2"/>
  <c r="V55" i="2"/>
  <c r="U56" i="2"/>
  <c r="V56" i="2"/>
  <c r="U57" i="2"/>
  <c r="V57" i="2"/>
  <c r="U58" i="2"/>
  <c r="V58" i="2"/>
  <c r="U59" i="2"/>
  <c r="V59" i="2"/>
  <c r="U60" i="2"/>
  <c r="V60" i="2"/>
  <c r="U61" i="2"/>
  <c r="V61" i="2"/>
  <c r="U62" i="2"/>
  <c r="V62" i="2"/>
  <c r="U63" i="2"/>
  <c r="V63" i="2"/>
  <c r="U64" i="2"/>
  <c r="V64" i="2"/>
  <c r="U65" i="2"/>
  <c r="V65" i="2"/>
  <c r="U66" i="2"/>
  <c r="V66" i="2"/>
  <c r="U67" i="2"/>
  <c r="V67" i="2"/>
  <c r="U68" i="2"/>
  <c r="V68" i="2"/>
  <c r="U69" i="2"/>
  <c r="V69" i="2"/>
  <c r="U70" i="2"/>
  <c r="V70" i="2"/>
  <c r="U71" i="2"/>
  <c r="V71" i="2"/>
  <c r="U72" i="2"/>
  <c r="V72" i="2"/>
  <c r="U73" i="2"/>
  <c r="V73" i="2"/>
  <c r="U74" i="2"/>
  <c r="V74" i="2"/>
  <c r="U75" i="2"/>
  <c r="V75" i="2"/>
  <c r="U76" i="2"/>
  <c r="V76" i="2"/>
  <c r="U77" i="2"/>
  <c r="V77" i="2"/>
  <c r="U78" i="2"/>
  <c r="V78" i="2"/>
  <c r="U79" i="2"/>
  <c r="V79" i="2"/>
  <c r="U80" i="2"/>
  <c r="V80" i="2"/>
  <c r="U81" i="2"/>
  <c r="V81" i="2"/>
  <c r="U82" i="2"/>
  <c r="V82" i="2"/>
  <c r="U83" i="2"/>
  <c r="V83" i="2"/>
  <c r="U84" i="2"/>
  <c r="V84" i="2"/>
  <c r="U85" i="2"/>
  <c r="V85" i="2"/>
  <c r="U86" i="2"/>
  <c r="V86" i="2"/>
  <c r="U87" i="2"/>
  <c r="V87" i="2"/>
  <c r="U88" i="2"/>
  <c r="V88" i="2"/>
  <c r="U89" i="2"/>
  <c r="V89" i="2"/>
  <c r="U90" i="2"/>
  <c r="V90" i="2"/>
  <c r="U91" i="2"/>
  <c r="V91" i="2"/>
  <c r="U2" i="2"/>
  <c r="V2" i="2"/>
  <c r="U4" i="2"/>
  <c r="V4" i="2"/>
  <c r="U5" i="2"/>
  <c r="V5" i="2"/>
  <c r="U6" i="2"/>
  <c r="V6" i="2"/>
  <c r="U7" i="2"/>
  <c r="V7" i="2"/>
  <c r="U8" i="2"/>
  <c r="V8" i="2"/>
  <c r="U9" i="2"/>
  <c r="V9" i="2"/>
  <c r="U10" i="2"/>
  <c r="V10" i="2"/>
  <c r="U11" i="2"/>
  <c r="V11" i="2"/>
  <c r="U12" i="2"/>
  <c r="V12" i="2"/>
  <c r="U13" i="2"/>
  <c r="V13" i="2"/>
  <c r="U15" i="2"/>
  <c r="V15" i="2"/>
  <c r="U18" i="2"/>
  <c r="V18" i="2"/>
  <c r="U19" i="2"/>
  <c r="V19" i="2"/>
  <c r="U20" i="2"/>
  <c r="V20" i="2"/>
  <c r="U21" i="2"/>
  <c r="V21" i="2"/>
  <c r="Q22" i="2"/>
  <c r="Q28" i="2"/>
  <c r="U28" i="2"/>
  <c r="V28" i="2"/>
  <c r="U24" i="2"/>
  <c r="V24" i="2"/>
  <c r="U23" i="2"/>
  <c r="V23" i="2"/>
  <c r="Q42" i="2"/>
  <c r="U42" i="2"/>
  <c r="V42" i="2"/>
  <c r="Q41" i="2"/>
  <c r="P2" i="2"/>
  <c r="U3" i="2"/>
  <c r="V3" i="2"/>
  <c r="Q93" i="2"/>
  <c r="U25" i="2"/>
  <c r="V25" i="2"/>
  <c r="U22" i="2"/>
  <c r="V22" i="2"/>
  <c r="U41" i="2"/>
  <c r="V41" i="2"/>
  <c r="P93" i="2"/>
</calcChain>
</file>

<file path=xl/sharedStrings.xml><?xml version="1.0" encoding="utf-8"?>
<sst xmlns="http://schemas.openxmlformats.org/spreadsheetml/2006/main" count="8816" uniqueCount="1826">
  <si>
    <t>SUBSECRETARÍA O ÁREA RESPONSABLE</t>
  </si>
  <si>
    <t xml:space="preserve">Suma de saldo </t>
  </si>
  <si>
    <t>Subsecretaría de Gestión Corporativa</t>
  </si>
  <si>
    <t>TOTALES</t>
  </si>
  <si>
    <t>ANTIGÜEDAD DEL COMPROMISO</t>
  </si>
  <si>
    <t>Total general</t>
  </si>
  <si>
    <t>Etiquetas de columna</t>
  </si>
  <si>
    <t>PASIVOS EXIGIBLES DE MAYOR VALOR</t>
  </si>
  <si>
    <t>36038</t>
  </si>
  <si>
    <t>716</t>
  </si>
  <si>
    <t>73203</t>
  </si>
  <si>
    <t>361</t>
  </si>
  <si>
    <t>009</t>
  </si>
  <si>
    <t>44793</t>
  </si>
  <si>
    <t>590</t>
  </si>
  <si>
    <t>60009</t>
  </si>
  <si>
    <t>64892</t>
  </si>
  <si>
    <t>916</t>
  </si>
  <si>
    <t>501</t>
  </si>
  <si>
    <t>774</t>
  </si>
  <si>
    <t>53518</t>
  </si>
  <si>
    <t>543</t>
  </si>
  <si>
    <t>479</t>
  </si>
  <si>
    <t>No. Compromiso</t>
  </si>
  <si>
    <t>año</t>
  </si>
  <si>
    <t>Número de CDP</t>
  </si>
  <si>
    <t>Número de CRP</t>
  </si>
  <si>
    <t>Objeto</t>
  </si>
  <si>
    <t>Rubro</t>
  </si>
  <si>
    <t>Descripcion Rubro</t>
  </si>
  <si>
    <t>Fondos</t>
  </si>
  <si>
    <t>Descripcion del Fondo</t>
  </si>
  <si>
    <t>Concepto del gasto</t>
  </si>
  <si>
    <t>Descripción del Concepto del gasto</t>
  </si>
  <si>
    <t>Elemento PEP</t>
  </si>
  <si>
    <t>Texto Id Proyecto</t>
  </si>
  <si>
    <t>Descripción</t>
  </si>
  <si>
    <t>Tipo Documento BP</t>
  </si>
  <si>
    <t>Número documento BP</t>
  </si>
  <si>
    <t>Nombre BP Beneficiario</t>
  </si>
  <si>
    <t>Valor CRP</t>
  </si>
  <si>
    <t>Valor neto</t>
  </si>
  <si>
    <t>Autorizacion giro</t>
  </si>
  <si>
    <t>Compromisos sin Aut. de Giro saldo a 1 enero 2022</t>
  </si>
  <si>
    <t>pago y/o liberación  2022</t>
  </si>
  <si>
    <t xml:space="preserve">saldo </t>
  </si>
  <si>
    <t xml:space="preserve">SUBSECRETARÍA </t>
  </si>
  <si>
    <t>acta de fenecimiento</t>
  </si>
  <si>
    <t>Funcionnamiento o Inversión</t>
  </si>
  <si>
    <t>fecha prevista de Pago</t>
  </si>
  <si>
    <t xml:space="preserve">Dificultad y/o Avance </t>
  </si>
  <si>
    <t>227</t>
  </si>
  <si>
    <t>157</t>
  </si>
  <si>
    <t>235</t>
  </si>
  <si>
    <t>PRESTAR SERVICIOS PROFESIONALES PARA APOYAR JURIDICAMENTE EN LA REVISIÓN, ANÁLISIS Y SUSTANCIACIÓN DE INVESTIGACIONES ADMINISTRATIVAS RELACIONADAS CON LA ENAJENACIÓN Y ARRENDAMIENTO DE VIVIENDA.</t>
  </si>
  <si>
    <t>133011502150136000417</t>
  </si>
  <si>
    <t>0417 - Control a los procesos de enajenación y arriendo de vivienda</t>
  </si>
  <si>
    <t>1-100-F001</t>
  </si>
  <si>
    <t>VA-Recursos distrito</t>
  </si>
  <si>
    <t>1030400011</t>
  </si>
  <si>
    <t>Personal contratado para apoyar las actividades propias de los proyectos de inversión de la entidad</t>
  </si>
  <si>
    <t>PM/0118/0100/0136000417</t>
  </si>
  <si>
    <t>0118 INVERSIÓN 0136000417</t>
  </si>
  <si>
    <t>CONTRATACIÓN DIRECTA</t>
  </si>
  <si>
    <t>CC</t>
  </si>
  <si>
    <t>JORGE ALBERTO DORIA QUINTERO</t>
  </si>
  <si>
    <t>Subsecretaría de Inspección, vigilancia y control de vivienda</t>
  </si>
  <si>
    <t xml:space="preserve">Inversión </t>
  </si>
  <si>
    <t>407</t>
  </si>
  <si>
    <t>463</t>
  </si>
  <si>
    <t>431</t>
  </si>
  <si>
    <t>Prestar servicios profesionales de apoyo jurídico en las diferentes etapas de gestión y seguimiento para la asignación, aplicación y legalización de instrumentos de financiación de vivienda, así como en la elaboración y revisión de actos administrativos relacionados con estos ultimos.</t>
  </si>
  <si>
    <t>133011504300163001075</t>
  </si>
  <si>
    <t>1075 - Financiación para el desarrollo territorial</t>
  </si>
  <si>
    <t>PM/0118/0100/0163001075</t>
  </si>
  <si>
    <t>0118 INVERSIÓN 0163001075</t>
  </si>
  <si>
    <t>NESTOR ADRIAN FERNANDEZ DORADO</t>
  </si>
  <si>
    <t>Subsecretaría de Gestión Financiera</t>
  </si>
  <si>
    <t>421</t>
  </si>
  <si>
    <t>425</t>
  </si>
  <si>
    <t>450</t>
  </si>
  <si>
    <t>Prestar servicios de monitoreo, selección, análisis, clasificación y contabilización de los contenidos periodísticos que se publican en los principales medios masivos de comunicación local, regional y nacional acerca de las noticias de la SDHT y del sector.</t>
  </si>
  <si>
    <t>133011507420185000491</t>
  </si>
  <si>
    <t>0491 - Comunicación estratégica del hábitat</t>
  </si>
  <si>
    <t>1030103080</t>
  </si>
  <si>
    <t>Divulgación y promoción de la política y acciones del sector hábitat en medios masivos de comunicación</t>
  </si>
  <si>
    <t>PM/0118/0100/0185000491</t>
  </si>
  <si>
    <t>0118 INVERSIÓN 0185000491</t>
  </si>
  <si>
    <t>SELEC. ABREV. MENOR CUANTÍA</t>
  </si>
  <si>
    <t>NIT</t>
  </si>
  <si>
    <t>INFORMACION DE MEDIOS PARA COLOMBIA SAS</t>
  </si>
  <si>
    <t>Oficina Asesora de Comunicaciones</t>
  </si>
  <si>
    <t>445</t>
  </si>
  <si>
    <t>498</t>
  </si>
  <si>
    <t>481</t>
  </si>
  <si>
    <t>PRESTAR EL SERVICIO DE MANTENIMIENTO PREVENTIVO Y CORRECTIVO CON SUMINISTRO DE REPUESTOS Y MANO DE OBRA PARA EL PARQUE AUTOMOTOR DELA SECRETARIA DISTRITAL DEL HABITAT.</t>
  </si>
  <si>
    <t>1310202010203</t>
  </si>
  <si>
    <t>Productos de hornos de coque, de refinación de petróleo y combustible</t>
  </si>
  <si>
    <t>000000000000000000118</t>
  </si>
  <si>
    <t>0118 - Programa Funcionamiento - SECRETARÍA DISTRITAL DE HABITAT</t>
  </si>
  <si>
    <t>PM/0118/0001/FUNC</t>
  </si>
  <si>
    <t>FUNCIONAMIENTO SECRETARÍA DISTRITAL DE HABITAT</t>
  </si>
  <si>
    <t>N/A ACTO ADMINISTRATIVO (RESOLUCIÓN, DECRETO, ACUERDO, ETC.)</t>
  </si>
  <si>
    <t>TALLERES CARSONI S A S</t>
  </si>
  <si>
    <t>Funcionamiento</t>
  </si>
  <si>
    <t>456</t>
  </si>
  <si>
    <t>574</t>
  </si>
  <si>
    <t>535</t>
  </si>
  <si>
    <t>PRESTAR SERVICIOS TÉCNICOS DE SOPORTE ADMINISTRATIVO Y OPERATIVO EN TRÁMITE DE PAGOS ASOCIADOS A LA ADMINISTRACIÓN DEL TALENTO HUMANO DE LA SECRETARÍA DISTRITAL DEL HÁBITAT</t>
  </si>
  <si>
    <t>133011507430189000418</t>
  </si>
  <si>
    <t>0418 - Fortalecimiento institucional</t>
  </si>
  <si>
    <t>PM/0118/0100/0189000418</t>
  </si>
  <si>
    <t>0118 INVERSIÓN 0189000418</t>
  </si>
  <si>
    <t>DIEGO ALEJANDRO RODRIGUEZ RODRIGUEZ</t>
  </si>
  <si>
    <t>490</t>
  </si>
  <si>
    <t>610</t>
  </si>
  <si>
    <t>607</t>
  </si>
  <si>
    <t>SUMINISTRAR ELEMENTOS DE PAPELERIA Y OFICINA PARA LA SECRETARIA DISTRITAL DEL HABITAT</t>
  </si>
  <si>
    <t>1310202010202</t>
  </si>
  <si>
    <t>Pasta o pulpa, papel y productos de papel; impresos y artículos relacionados</t>
  </si>
  <si>
    <t>SELEC. ABREV. SUBASTA INVERSA</t>
  </si>
  <si>
    <t>INSTITUCIONAL STAR SERVICES LTDA</t>
  </si>
  <si>
    <t>Se libera 6/6/2022 (acta de liquidación ) solicitud a traves de correo electrónico 6/6/2022</t>
  </si>
  <si>
    <t>1310202010206</t>
  </si>
  <si>
    <t>Productos de caucho y plástico</t>
  </si>
  <si>
    <t>1310202010205</t>
  </si>
  <si>
    <t>Otros productos químicos; fibras artificiales (o fibras industriales hechas por el hombre)</t>
  </si>
  <si>
    <t>1310202010302</t>
  </si>
  <si>
    <t>Productos metálicos elaborados (excepto maquinaria y equipo)</t>
  </si>
  <si>
    <t>1310202010208</t>
  </si>
  <si>
    <t>Muebles; otros bienes transportables n.c.p.</t>
  </si>
  <si>
    <t>1310202010305</t>
  </si>
  <si>
    <t>Maquinaria de oficina, contabilidad e informática</t>
  </si>
  <si>
    <t>1310202010306</t>
  </si>
  <si>
    <t>Maquinaria y aparatos eléctricos</t>
  </si>
  <si>
    <t>548</t>
  </si>
  <si>
    <t>605</t>
  </si>
  <si>
    <t>689</t>
  </si>
  <si>
    <t>ACTUALIZACION Y MANTENIMIENTO DE SOFTWARE PARA EL SISTEMA DE CARTELERAS VIRTUALES DE LA SECRETARIA DISTRITAL DEL HABITAT</t>
  </si>
  <si>
    <t>131020202020305</t>
  </si>
  <si>
    <t>Derechos de uso de productos de propiedad intelectual y otros productos similares</t>
  </si>
  <si>
    <t>INVERSIONES ESOFT S.A.S</t>
  </si>
  <si>
    <t>571</t>
  </si>
  <si>
    <t>803</t>
  </si>
  <si>
    <t>1158</t>
  </si>
  <si>
    <t>EJERCER COMO AUXILIAR DE LA JUSTICIA LA REPRESENTACIÓN DE LA ENTIDAD OBJETO DE TOMA DE POSESIÓN EN SU CALIDAD DE AGENTE LIQUIDADOR</t>
  </si>
  <si>
    <t>CARLOS HUMBERTO HERNANDEZ NOPE</t>
  </si>
  <si>
    <t>671</t>
  </si>
  <si>
    <t>729</t>
  </si>
  <si>
    <t>PRESTAR EL SERVICIO DE SOPORTE Y MANTENIMIENTO PREVENTIVO Y CORRECTIVO INCLUYENDO BOLSA DE REPUESTOS Y MANO DE OBRA A LOS AIRES ACONDICIONADOS Y A LOS DISPOSITIVOS DE MONITOREO DE LOS AIRES ACONDICIONADOS DE LA SECRETARIA DISTRITAL DEL HABITAT.</t>
  </si>
  <si>
    <t>131020202030605</t>
  </si>
  <si>
    <t>Servicios de mantenimiento y reparación de otra maquinaria y otro equipo</t>
  </si>
  <si>
    <t>CONTRATACIÓN MÍNIMA CUANTÍA</t>
  </si>
  <si>
    <t>GPS ELECTRONICS LTDA</t>
  </si>
  <si>
    <t>subsecretaría de gestión corporativa</t>
  </si>
  <si>
    <t>572</t>
  </si>
  <si>
    <t>1549</t>
  </si>
  <si>
    <t>1614</t>
  </si>
  <si>
    <t>Adición No 1 y prórroga No 1 del contrato No 572 del 2019 cuyo objeto es: Realizar los estudios y diseños, y las obras de construcción del componente de movilidad y espacio público, en los territorios priorizados por la Secretaría Distrital del Hábitat.</t>
  </si>
  <si>
    <t>133011502140135001153</t>
  </si>
  <si>
    <t>1153 - Mejoramiento integral</t>
  </si>
  <si>
    <t>1010100540</t>
  </si>
  <si>
    <t>Obras de urbanismo para mejoramiento de barrios</t>
  </si>
  <si>
    <t>PM/0118/0100/0135001153</t>
  </si>
  <si>
    <t>0118 INVERSIÓN 0135001153</t>
  </si>
  <si>
    <t>LICITACIÓN PÚBLICA</t>
  </si>
  <si>
    <t>CONSORCIO VIAS BOGOTA</t>
  </si>
  <si>
    <t>Subsecretaria de Coordinación Operativa</t>
  </si>
  <si>
    <t>1-200-I036</t>
  </si>
  <si>
    <t>RB-Otros recursos destinación especifica</t>
  </si>
  <si>
    <t>573</t>
  </si>
  <si>
    <t>1550</t>
  </si>
  <si>
    <t>1607</t>
  </si>
  <si>
    <t>Adición No 1 y prórroga No 1 del contrato No 573 del 2019 cuyo objeto es: Realizar los estudios y diseños, y las obras de construcción del componente de movilidad y espacio público, en los territorios priorizados por la Secretaría Distrital del Hábitat.</t>
  </si>
  <si>
    <t>CFD INGENIERIA S.A.S.</t>
  </si>
  <si>
    <t>585</t>
  </si>
  <si>
    <t>733</t>
  </si>
  <si>
    <t>1106</t>
  </si>
  <si>
    <t>Realizar la construcción de las obras de mejoramiento de espacio público en el nodo comercial del territorio con oportunidad  cerros nororientales</t>
  </si>
  <si>
    <t>UNION TEMPORAL BYGING SH</t>
  </si>
  <si>
    <t>586</t>
  </si>
  <si>
    <t>1511</t>
  </si>
  <si>
    <t>1545</t>
  </si>
  <si>
    <t>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t>
  </si>
  <si>
    <t>CONCURSO DE MÉRITOS ABIERTO</t>
  </si>
  <si>
    <t>CONSULTORES DONOVAN S.A.S</t>
  </si>
  <si>
    <t>594</t>
  </si>
  <si>
    <t>1140</t>
  </si>
  <si>
    <t>1177</t>
  </si>
  <si>
    <t>Realizar la adecuación, instalación y puesta en funcionamiento de las plantas de tratamiento de aguas residuales o soluciones alternativas identificadas por la SDHT en la ciudad de Bogotá.</t>
  </si>
  <si>
    <t>133011502140134001144</t>
  </si>
  <si>
    <t>1144 - Intervenciones integrales del hábitat</t>
  </si>
  <si>
    <t>1010105410</t>
  </si>
  <si>
    <t>Obras y/o adecuaciones para la implementación de la política del Hábitat</t>
  </si>
  <si>
    <t>PM/0118/0100/0134001144</t>
  </si>
  <si>
    <t>0118 INVERSIÓN 0134001144</t>
  </si>
  <si>
    <t>INGENIERIA MONTAJES &amp; CONSTRUCCION SAS</t>
  </si>
  <si>
    <t>Subsecretaria de Planeación y Política</t>
  </si>
  <si>
    <t>670</t>
  </si>
  <si>
    <t>1141</t>
  </si>
  <si>
    <t>1112</t>
  </si>
  <si>
    <t>Adición No 1 y prórroga No 3 del contrato No 670 del 2018 cuyo objeto es Realizar la interventoría a la construcción de las obras de mejoramiento en la intervención integral Ciudad Bolívar Borde Rural territorio con Oportunidad Ciudad Bolívar - Cable.</t>
  </si>
  <si>
    <t>CONSORCIO INTERDESARROLLO</t>
  </si>
  <si>
    <t>Adquirir las licencias de antivirus para las estaciones de trabajo de la Secretaría Distrital de Hábitat, incluida su instalación, migración, configuración y el servicio de soporte tecnico. Reemplaza al CDP 438 de 2016</t>
  </si>
  <si>
    <t>3-1-2-01-02-00-0000-00</t>
  </si>
  <si>
    <t>gastos de computador</t>
  </si>
  <si>
    <t>nit</t>
  </si>
  <si>
    <t>SOLUCIONES ICG S A S</t>
  </si>
  <si>
    <t>ADQUIRIR CAMARAS FOTOGRAFICAS PARA APOYAR EL DESARROLLO DE ACTIVIDADES PROPIAS DE LA ENTIDAD</t>
  </si>
  <si>
    <t>3-1-2-01-05-00-0000-00</t>
  </si>
  <si>
    <t>Compra de Equipo</t>
  </si>
  <si>
    <t>COLOMBIANA DE COMERCIO SA</t>
  </si>
  <si>
    <t>ADICIÓN NO. 2  AL CONTRATO 235  DEL 2015 CYO OBJETO ES "PRESTAR EL SERVICIO INTEGRAL DE MENSAJERIA"</t>
  </si>
  <si>
    <t>3-1-2-02-03-00-0000-00</t>
  </si>
  <si>
    <t>gastos de transporte y comunicación</t>
  </si>
  <si>
    <t>MC MENSAJERIA CONFIDENCIAL S.A.</t>
  </si>
  <si>
    <t>PRESTAR LOS SERVICIOS POSTALES DE VENTANILLA DE CORRESPONDENCIA Y RECEPCIÓN DE COMUNICACIONES OFICIALES EXTERNAS E INTERNAS, EN LA MODALIDAD DE CENTRO DE ADMINISTRACIÓN DE CORRESPONDENCIA Y SERVICIOS DE RECOLECCIÓN, DISTRIBUCIÓN Y ENTREGA DE COMUNICACIONES POR MEDIO DE SERVICIOS DE CORREO Y MENSAJERÍA EXPRESA A NIVEL URBANO, NACIONAL E INTERNACIONAL DE LA SECRETARÍA DISTRITAL DEL HÁBITAT.</t>
  </si>
  <si>
    <t>SERVICIOS POSTALES NACIONALES S A</t>
  </si>
  <si>
    <t>ADICIÓN 1 Y PRORROGA 2 AL CONTRATO DE PRESTACION DE SERVICIOS No.337 DE 2017 CUYO OBJETO ES "PRESTAR MEDIANTE EL SISTEMA DE OUTSOURCING EL SERVICIO INTEGRAL DE FOTOCOPIADO Y SERVICIOS AFINES, A PRECIOS UNITARIOS PARA LA SECRETARÍA DISTRITAL DEL HÁBITAT"</t>
  </si>
  <si>
    <t>3-1-2-02-04-00-0000-00</t>
  </si>
  <si>
    <t>ingresos y publicaciones</t>
  </si>
  <si>
    <t>SOLUTION COPY LTDA</t>
  </si>
  <si>
    <t>PRESTAR MEDIANTE EL SISTEMA DE AUTSOURCING EL SERVICIO INTEGRAL DE FOTOCOPIADO Y SERVICIOS AFINES A PRECIOS UNITARIOS PARA LA SECRETARIA DISTRITAL DEL HABITAT.</t>
  </si>
  <si>
    <t>PRESTAR SERVICIOS INTEGRALES DE HIGIENE Y BIOSEGURIDAD PARA LAS BATERIAS SANITARIAS DE LA SECRETARIA DISTRITAL DEL HABITAT</t>
  </si>
  <si>
    <t>3-1-2-02-05-01-0000-00</t>
  </si>
  <si>
    <t>mantenimiento entidad</t>
  </si>
  <si>
    <t>RENTOKIL INITIAL COLOMBIA S A S</t>
  </si>
  <si>
    <t>PRESTAR EL SERVICIO INTEGRAL DE ASEO Y CAFETERÍA EN LAS INSTALACIONES DE LA SECRETARÍA DISTRITAL DEL HÁBITAT</t>
  </si>
  <si>
    <t>Mantenimiento Entidad</t>
  </si>
  <si>
    <t>LADOINSA LABORES DOTACIONES INDUSTRIALES SAS</t>
  </si>
  <si>
    <t>PRORROGA 1 Y ADICION NO. 3 PARA EL CONTRATO 335 DE 2015 CUYO OBJETO ES "CONTRATAR LAS POLIZAS DE SEGUROS QUE AMPAREN LOS BIENES E INTERESES ASEGURABLES DE LA ENTIDAD"</t>
  </si>
  <si>
    <t>3-1-2-02-06-01-0000-00</t>
  </si>
  <si>
    <t>seguros entidad</t>
  </si>
  <si>
    <t>UNION TEMPORAL LA PREVISORA S.A COMPAÑÍA DE SEGUROS - QBE SEGUROS S.A.</t>
  </si>
  <si>
    <t>CONTRATAR LOS SEGUROS QUE AMPAREN LOS INTERESES PATRIMONIALES ACTUALES Y FUTUROS, ASI COMO LOS BIENES DE PROPIEDAD DE LA SECRETARIA DISTRITAL DEL HABITAT QUE ESTEN BAJO SU RESPONSABILIDAD Y CUSTODIA Y AQUELLOS QUE SEAN ADQUIRIDOS PARA DESARROLAR LAS FUNCIONES INHERENTES A SU ACTIVIDAD, ASI COMO CUALQUIER OTRA POLIZA DE SEGUROS QUE REQUIERA LA ENTIDAD EN EL DESARROLLO DE SU ACTIVIDAD.</t>
  </si>
  <si>
    <t>3-1-2-02-06-01-000-00</t>
  </si>
  <si>
    <t>AXA COLPATRIA SEGUROS SA</t>
  </si>
  <si>
    <t>Se libera 9/6/2022 (acta de liquidación 21 enro 2021) solicitud a traves de memorando  electrónico siga 3-2022-3183</t>
  </si>
  <si>
    <t>CONTRATAR LOS SERVICIOS PARA REALIZAR ACTIVIDADES DE CAPACITACIÓN Y FORMACIÓN DE ACUERDO CON EL PLAN INSTITUCIONAL DE CAPACITACIÓN (PIC) DE 2017, CON EL FIN DE FORTALECER LOS CONOCIMIENTOS, HABILIDADES Y COMPETENCIAS DE LOS SERVIDORES PÚBLICOS DE LA ENTIDAD.</t>
  </si>
  <si>
    <t>3-1-2-02-09-01-0000-00</t>
  </si>
  <si>
    <t>capacitación interna</t>
  </si>
  <si>
    <t>UNIVERSIDAD DISTRITAL FRANCISCO JOSE DE CALDAS</t>
  </si>
  <si>
    <t>Prestar servicios técnicos para apoyar los procesos de gestión documental requeridos en el marco del Programa de Mejoramiento Integral.-</t>
  </si>
  <si>
    <t>3-3-1-14-01-15-0435-175</t>
  </si>
  <si>
    <t xml:space="preserve">175-mejoramiento integral de barrios de origen informal </t>
  </si>
  <si>
    <t>WILLIAM GIOVANNI JIMENEZ BELTRAN</t>
  </si>
  <si>
    <t>PRESTAR SERVICIOS PROFESIONALES PARA APOYAR LA EVALUACIÓN, GESTIÓN Y SEGUIMIENTO DE PROYECTOS ORIENTADOS A LA PRODUCCIÓN DE SUELO PARA VIVIENDA DE INTERES PRIORITARIO.</t>
  </si>
  <si>
    <t>3-3-1-14-01-15-0487-173</t>
  </si>
  <si>
    <t>173-mecanismos para la produccion de suelo para vivienda de interes prioritario</t>
  </si>
  <si>
    <t>cc</t>
  </si>
  <si>
    <t>IRMA YANETH AVILA LOMBANA</t>
  </si>
  <si>
    <t>Prestar servicios profesionales para apoyar la elaboración de simulaciones urbanísticas y financieras que permitan establecer la viabilidad de desarrollar proyectos que contemplen vivienda de interés prioritario en predios gestionados por las entidades del Sector Hábitat.</t>
  </si>
  <si>
    <t>3-3-1-14-01-15-0488-174</t>
  </si>
  <si>
    <t>174-Implementacion de instrumentos de gestion y financion para la produccion de vivienda de interes prioritario</t>
  </si>
  <si>
    <t>JAVIER ALBERTO RODRIGUEZ CADENA</t>
  </si>
  <si>
    <t>ROBERTO ALFONSO MONTENEGRO ROBLES</t>
  </si>
  <si>
    <t>DIEGO ALEXANDER CAICEDO RODRIGUEZ</t>
  </si>
  <si>
    <t>DAVID FELIPE PEÑA VALENZUELA</t>
  </si>
  <si>
    <t>REDISEÑAR, ADECUAR E IMPLEMENTAR BAJO PLATAFORMA DE SOFTWARE LIBRE, EL SISTEMA DE INFORMACION DEL HABITAT.-</t>
  </si>
  <si>
    <t>3-3-1-14-01-15-0808-174</t>
  </si>
  <si>
    <t>174-formulacion y seguimientop de la politica  y la gestion social del habitat  y vivienda</t>
  </si>
  <si>
    <t>OPEN GROUP SAS</t>
  </si>
  <si>
    <t>REALIZAR EL MANTENIMIENTO, ACTUALIZACION Y ARTICULACION DEL SIDIVIC Y DEL SISTEMA DE INFORMACION DE URBANIZADORES, ENAJENADORES Y ARRENDADORES DE LA ENTIDAD.-</t>
  </si>
  <si>
    <t>3-3-1-14-02-17-0417-181</t>
  </si>
  <si>
    <t>181-control a los procesos de enajenación y arriendo de vivienda</t>
  </si>
  <si>
    <t>BUSINESS INTELLIGENCE SOFTWARE ASSESSOR CORPORATION LTDA</t>
  </si>
  <si>
    <t>PRESTAR SERVICIOS TÉCNICOS PARA APOYAR EL DESARROLLO DEL PROCESO DE GESTIÓNDOCUMENTAL, EN LAS ÁREAS QUE LE SEAN ASIGNADAS</t>
  </si>
  <si>
    <t>Kevin Alexander Diaz Mora</t>
  </si>
  <si>
    <t>ADICIÓN 1 Y PRÓRROGA 1 AL CONTRATO DE PRESTACIÓN DE SERVICIOS No. 97 DE 2014 QUE TIENE POR OBJETO "PRESTAR SERVICIOS PROFESIONALES PARA SUSTANCIAR LAS INVESTIGACIONES ADMINISTRATIVAS RELACIONADAS CON LA ENAJENACIÓN Y ARRENDAMIENTO DE VIVIENDA"</t>
  </si>
  <si>
    <t>JAIME ANDRES ROBAYO TORRES</t>
  </si>
  <si>
    <t>ADICION 1 Y PRORROGA 2 DEL CONTRATO DE PRESTACION DE SERVICIOS 151 DE 2012 CUYO OBJETO ES "PRESTAR EL SERVICIO DE MANTENIMIENTO PREVENTIVO Y CORRECTIVO CON SUMINISTRO DE REPUESTOS Y SOPORTE TECNICO PARA LA INFRAESTRUCTURA TECNOLOGICA DE LA ENTIDAD".</t>
  </si>
  <si>
    <t>3-3-1-14-03-31-0418-235</t>
  </si>
  <si>
    <t xml:space="preserve">235-fotalecimiento de la gestion publica </t>
  </si>
  <si>
    <t>COMUNICACIONES E INFORMATICA S A S</t>
  </si>
  <si>
    <t>Arrendar inmueble ubicado en la carrera 13 no. 52 - 13 destinado para la oficina de correspondencia del Sector Hábitat.-</t>
  </si>
  <si>
    <t>235-fortalecimiento de la gestión publica</t>
  </si>
  <si>
    <t>HERNANDO  CARDONA VILLEGAS</t>
  </si>
  <si>
    <t>Adelantar los estudios (técnicos, jurídicos y urbanos) necesarios para la etapa previa de los procesos de legalización urbanística y apoyar el proceso de acompañamiento social de los mismos.</t>
  </si>
  <si>
    <t>3-3-1-15-02-14-1153-135</t>
  </si>
  <si>
    <t>136- intervenciones integrales de mejoramiento</t>
  </si>
  <si>
    <t>CONSORCIO ESTUDIOS TECNICOS URBANOS</t>
  </si>
  <si>
    <t>Adición No 2 y prorroga No 2 del contrato No 298 del 2017 cuyo objeto es: prestar el servicio de transporte terrestre automotor especial, incluidos todos los gastos inherentes al mismo.</t>
  </si>
  <si>
    <t>135-intervenciones integrale de mejoramiento</t>
  </si>
  <si>
    <t>UNION TEMPORAL HABITAT ESPECIALES 2017</t>
  </si>
  <si>
    <t>REALIZAR ACCIONES QUE PROMUEVAN EL EMBELLECIMIENTO, MEJORAMIENTO Y TRANSFORMACIÓN SOCIAL Y FÍSICA DE LOS TERRIOTORIOS, POR MEDIO DE ESTRATEGIAS CULTURALES Y ARTÍSTICAS QUE FORTALEZCAN LA PARTICIPACIÓN CIUDADANA. (PARA EL GRUPO 2)</t>
  </si>
  <si>
    <t>CONSORCIO ESTRATEGIA SOCIAL 2018</t>
  </si>
  <si>
    <t>REALIZAR ACCIONES QUE PROMUEVAN EL EMBELLECIMIENTO, MEJORAMIENTO Y TRANSFORMACIÓN SOCIAL Y FÍSICA DE LOS TERRIOTORIOS, POR MEDIO DE ESTRATEGIAS CULTURALES Y ARTÍSTICAS QUE FORTALEZCAN LA PARTICIPACIÓN CIUDADANA (PARA EL GRUPO 3)</t>
  </si>
  <si>
    <t>CONSORCIO INFRARURAL 2018</t>
  </si>
  <si>
    <t>Realizar la gerencia integral del proyecto para la obtención de información geográfica proveniente de sensores remotos.</t>
  </si>
  <si>
    <t>3-3-1-15-02-15-0417-136</t>
  </si>
  <si>
    <t>136-control de procesos de enejemacion y arriendo de vivienda</t>
  </si>
  <si>
    <t>FONDO FINANCIERO DE PROYECTOS DE DESARROLLO - FONADE</t>
  </si>
  <si>
    <t>EJERCER COMO AUXILIAR DE LA JUSTICIA LA REPRESENTACIÓN DE LA ENTIDAD OBJETO DE TOMA DE POSESIÓN EN SU CALIDAD DE AGENTE ESPECIAL</t>
  </si>
  <si>
    <t>RESOLUCIÓN 195 DE 2009</t>
  </si>
  <si>
    <t>ASIGNAR Y DESEMBOLSAR SUBSIDIOS DISTRITALES DE VIVIENDA A POBLACION EN SITUACION DE DESPLAZAMIENTO EN BOGOTA. ESTE CDP REEMPLAZA AL 001 DE 2009 POR CONSTITUIRSE COMO RESERVA PRESUPUESTAL Y REEMPLAZA AL RP No. 911  2009 POR CONSTITUIRSE  COMO RESERVA PRESUPUESTAL.-</t>
  </si>
  <si>
    <t>3-3-7-13-01-09-0644-00</t>
  </si>
  <si>
    <t>Soluciones de vivienda para población en situación de desplazamiento</t>
  </si>
  <si>
    <t>0-0-0</t>
  </si>
  <si>
    <t>INDIRA ZAPATA MEJIA</t>
  </si>
  <si>
    <t>Se fenece mayo 19 de 2022 con Resolución 270 de 2022 (Perdida de fuerza ejecutoria) siga 3-2022-2701</t>
  </si>
  <si>
    <t>EMERITA MARROQUIN HERNANDEZ</t>
  </si>
  <si>
    <t>Resolución 1476 de 2015</t>
  </si>
  <si>
    <t>GENERAR SUBSIDIOS DISTRITALES DE VIVIENDA EN ESPECIE.-</t>
  </si>
  <si>
    <t>174 - Implementación de instrumentos de gestión y financiación para la producción de vivienda de interés prioritario</t>
  </si>
  <si>
    <t>JOSE HEBERT RIASCOS RIASCOS</t>
  </si>
  <si>
    <t>Se fenece junio 14 de 2022 con Resolución No.318 de 2022 “Por medio de la cual se declara parcialmente la pérdida de fuerza de ejecutoria de la Resolución 1476 de 2015 y se dictan otras disposiciones"</t>
  </si>
  <si>
    <t>ALBA JUDITH SEGURA DE LEGRO</t>
  </si>
  <si>
    <t>RESOLUCIÓN 937 DE 2014</t>
  </si>
  <si>
    <t>OTORGAR SUBSIDIOS DISTRITALES DE VIVIENDA ENE SPECIE A LOS HOGARES VICTIMAS DEL CONFLICTO ARMADO DEL POLIGONO ALTOS DE LA ESTANCIA.-</t>
  </si>
  <si>
    <t>MERCEDES MASMELA</t>
  </si>
  <si>
    <t>CARLINA CUBILLOS GOMEZ</t>
  </si>
  <si>
    <t>FELIX ORLANDO RUEDA PEREZ</t>
  </si>
  <si>
    <t>Prestar servicios de apoyo operativo en las actividades relacionadas en la orientación de programas de vivienda de la Secretaría Distrital del Hábitat.</t>
  </si>
  <si>
    <t>3-3-1-15-04-30-1075-163</t>
  </si>
  <si>
    <t>163 - Estructuración de instrumentos de financiación para el desarrollo territorial</t>
  </si>
  <si>
    <t>163-estructuracción de instrumentosde financiacion para el desarrollo territorial</t>
  </si>
  <si>
    <t>NIXON DAVID BAQUERO HERNÁNDEZ</t>
  </si>
  <si>
    <t>3-3-1-15-07-42-0491-185</t>
  </si>
  <si>
    <t>185-comunicación estrategica del habitat</t>
  </si>
  <si>
    <t>UNION TEMPORAL PRINTER  EL TIEMPO</t>
  </si>
  <si>
    <t>Prestar servicios de impresión litográfica y digital, para divulgar información de programas o políticas institucionales.</t>
  </si>
  <si>
    <t>185 - Comunicación estratégica del hábitat</t>
  </si>
  <si>
    <t>JORGE HERNAN JARAMILLO OCHOA</t>
  </si>
  <si>
    <t>Adición 2 y porroga 3 a la orden de compra No. 10785 de 2016, cuyo objecto es: "Alquiler de equipos de cómputo e impresión, para apoyar la gestión de los programas misionales  de la entidad."</t>
  </si>
  <si>
    <t>3-3-1-15-07-43-0418-189</t>
  </si>
  <si>
    <t>189-fortalecimiento institucional</t>
  </si>
  <si>
    <t>PC COM S A</t>
  </si>
  <si>
    <t>ADICIÓN 1 A LA ORDEN DE COMPRA N° 17082 DE 2017 CUYO OBJETO ES: "ALQUILER DE EQUIPOS DE CÓMPUTO E IMPRESIÓN, PARA APOYAR LA GESTIÓN DE LOS PROGRAMAS MISIONALES DE LA ENTIDAD".</t>
  </si>
  <si>
    <t>750</t>
  </si>
  <si>
    <t>1273</t>
  </si>
  <si>
    <t>1264</t>
  </si>
  <si>
    <t>Prestar servicios técnicos para realizar actividades administrativas y operativas requeridos para la ejecución de los instrumentos de financiacion para el desarrollo territorial</t>
  </si>
  <si>
    <t>1-33011601010000007823</t>
  </si>
  <si>
    <t>Generación de mecanismos para facilitar el acceso a una solución de vivienda a hogares vulnerables en Bogotá</t>
  </si>
  <si>
    <t>PM/0118/0100/0000007823</t>
  </si>
  <si>
    <t>0118 INVERSIÓN 0000007823</t>
  </si>
  <si>
    <t>1023944116</t>
  </si>
  <si>
    <t>ANGELICA MARIA ROZO BAQUERO</t>
  </si>
  <si>
    <t>794</t>
  </si>
  <si>
    <t>1395</t>
  </si>
  <si>
    <t>1316</t>
  </si>
  <si>
    <t>Suscripción a una herramienta de consulta jurídica (Incluye contratar lasuscripción por un (1) año a publicaciones jurídicas actualizadas delegislación, jurisprudencia y doctrina.,,</t>
  </si>
  <si>
    <t>1-33011605560000007810</t>
  </si>
  <si>
    <t>Fortalecimiento y articulación de la gestión jurídica institucional en la Secretaría del Hábitat de Bogotá</t>
  </si>
  <si>
    <t>PM/0118/0100/0000007810</t>
  </si>
  <si>
    <t>0118 INVERSIÓN 0000007810</t>
  </si>
  <si>
    <t>900852009</t>
  </si>
  <si>
    <t>REDJURISTA SAS</t>
  </si>
  <si>
    <t>Secretaría Jurídica</t>
  </si>
  <si>
    <t>Se libera 7/6/2022 (acta de liquidación 3-6-2022) solicitud a traves de correo electrónico 7/6/2022</t>
  </si>
  <si>
    <t>539</t>
  </si>
  <si>
    <t>900</t>
  </si>
  <si>
    <t>800</t>
  </si>
  <si>
    <t>Prestar servicios profesionales para realizar el seguimiento administrativo y jurídico a los subsidios de arrendamiento solidario ylos demás instrumentos de financiación para el desarrollo territorial</t>
  </si>
  <si>
    <t>91526810</t>
  </si>
  <si>
    <t>DANIEL YIDID GRANADOS GELVES</t>
  </si>
  <si>
    <t xml:space="preserve">Pendiente sustitución de fuentes, toda vez surta este trámite el area remitirá documentación para gestionar el pago del contratista por valor de $14,550,000 y se liberará el saldo de $1,050,000 </t>
  </si>
  <si>
    <t>128</t>
  </si>
  <si>
    <t>106</t>
  </si>
  <si>
    <t>SUMINISTRO DE COMBUSTIBLE: GASOLINA CORRIENTE Y DIESEL PARA EL PARQUE AUTOMOTOR DE LA SECRETARIA DISTRITAL DEL HABITAT.</t>
  </si>
  <si>
    <t>1-310202010203</t>
  </si>
  <si>
    <t>SELEC. ABREV.  MARCO DE PRECIOS</t>
  </si>
  <si>
    <t>900459737</t>
  </si>
  <si>
    <t>GRUPO EDS AUTOGAS S.A.S</t>
  </si>
  <si>
    <t>230</t>
  </si>
  <si>
    <t>186</t>
  </si>
  <si>
    <t>PRESTAR LOS SERVICIOS DE CONECTIVIDAD PARA LA SECRETARIA DISTRITAL DEL HABITAT. ADICION 2 PRORROGA 2 OC 36038</t>
  </si>
  <si>
    <t>1-31020202030304</t>
  </si>
  <si>
    <t>Servicios de suministro de infraestructura de hosting y de tecnología de la información (TI)</t>
  </si>
  <si>
    <t>800136835</t>
  </si>
  <si>
    <t>CENTURYLINK COLOMBIA S.A.S</t>
  </si>
  <si>
    <t>45066</t>
  </si>
  <si>
    <t>127</t>
  </si>
  <si>
    <t>196</t>
  </si>
  <si>
    <t>PRESTAR SERVICIO INTEGRAL DE ASEO Y CAFETERIA EN LAS INSTALACIONES DE LA SECRETARIA DISTRITAL DEL HABITAT</t>
  </si>
  <si>
    <t>1-310202020101</t>
  </si>
  <si>
    <t>Alojamiento; servicios de suministros de comidas y bebidas</t>
  </si>
  <si>
    <t>901351386</t>
  </si>
  <si>
    <t>UNION TEMPORAL EMINSER-SOLOASEO 2020</t>
  </si>
  <si>
    <t>1043</t>
  </si>
  <si>
    <t>744</t>
  </si>
  <si>
    <t>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t>
  </si>
  <si>
    <t>1-31020202020107</t>
  </si>
  <si>
    <t>Servicios de seguros de vehículos automotores</t>
  </si>
  <si>
    <t>860002184</t>
  </si>
  <si>
    <t>614</t>
  </si>
  <si>
    <t>643</t>
  </si>
  <si>
    <t>914</t>
  </si>
  <si>
    <t>PRESTAR SERVICIOS INTEGRALES DE HIGIENE Y BIOSEGURIDAD PARA LAS BATERIAS SANITARIAS DE LA SECRETARÍA DISTRITAL DEL HÁBITAT</t>
  </si>
  <si>
    <t>1-31020202030502</t>
  </si>
  <si>
    <t>Servicios de limpieza general</t>
  </si>
  <si>
    <t>900163941</t>
  </si>
  <si>
    <t>DISTRIBUIDORES DE SERVICIOS INDUSTRIALES S A S</t>
  </si>
  <si>
    <t>Se libera mayo 25 2022(actade liquidación - solicitud mediante correo eléctronico del 20 de mayo 2022)</t>
  </si>
  <si>
    <t>205</t>
  </si>
  <si>
    <t>319</t>
  </si>
  <si>
    <t>299</t>
  </si>
  <si>
    <t>PRESTAR SERVICIOS PROFESIONALES DE APOYO JURIDICO PARA SUSTANCIAR INVESTIGACIONES ADMINISTRATIVAS RELACIONADAS CON LA ENAJENACIÓN YARRENDAMIENTO DE VIVIENDA</t>
  </si>
  <si>
    <t>1-33011502150136000417</t>
  </si>
  <si>
    <t>1094244388</t>
  </si>
  <si>
    <t>REYSON YORMAN ESTUPIÑAN SILVA</t>
  </si>
  <si>
    <t>260</t>
  </si>
  <si>
    <t>359</t>
  </si>
  <si>
    <t>329</t>
  </si>
  <si>
    <t>1-100-I017</t>
  </si>
  <si>
    <t>VA-Multas de tránsito</t>
  </si>
  <si>
    <t>1010170645</t>
  </si>
  <si>
    <t>ANDRES EDUARDO ACUÑA BOHORQUEZ</t>
  </si>
  <si>
    <t>756</t>
  </si>
  <si>
    <t>648</t>
  </si>
  <si>
    <t>ADICIÓN No. 2 Y PRÓRROGA No. 2 DEL CONTRATO No. 573 DEL 2019 CUYO OBJETO ES:  REALIZAR LOS ESTUDIOS Y DISEÑOS , Y LAS OBRAS DE CONSTRUCCIÓN DEL COMPONENTE DE MOVILIDAD Y ESPACIO PÚBLICO, EN LOS TERRITORIOS PRIORIZADOS POR LA SECRFETARÍA DISTRITAL DEL HÁBITAT</t>
  </si>
  <si>
    <t>1-33011502140135001153</t>
  </si>
  <si>
    <t>900556186</t>
  </si>
  <si>
    <t>724</t>
  </si>
  <si>
    <t>611</t>
  </si>
  <si>
    <t>PROVEER A LA SECRETARÍA DISTRITAL DEL HÁBITAT LOS SERVICIOS DE CENTRAL DE MEDIOS PARA LA DIVULGACIÓN INSTITUCIONAL DE SUS PLANES, PROGRAMAS Y PROYECTOS PARA EL POSICIONAMIENTO DE LA POLÍTICA DE HÁBITAT, A TRAVÉS DE LA PLANEACIÓN, ORDENACIÓN, SEGUIMIENTO Y COMPRA DE ESPACIOS EN MEDIOS DE COMUNICACIÓN MASIVOS, ALTERNATIVOS Y COMUNITARIOS MEDIANTE EL DESARROLLO Y EJECUCIÓN DE ACCIONES DE PAUTA DIGITAL, TRADICIONAL Y NO TRADICIONAL, SUJETÁNDOSE A LOS LINEAMIENTOS ESTRATÉGICOS QUE DETERMINE LA ENTIDAD</t>
  </si>
  <si>
    <t>1-33011507420185000491</t>
  </si>
  <si>
    <t>1020600041</t>
  </si>
  <si>
    <t>Otros gastos operativos</t>
  </si>
  <si>
    <t>899999115</t>
  </si>
  <si>
    <t>EMPRESA DE TELECOMUNICACIONES DE BOGOTÁ S.A. E.S.P. - ETB S.A. ESP</t>
  </si>
  <si>
    <t>Se fenece mayo 26 de 2022 ( paz y salvo expedido por el contratista y solicitud remitido por correo electrónico del 26 de mayo 2022)</t>
  </si>
  <si>
    <t>793</t>
  </si>
  <si>
    <t>686</t>
  </si>
  <si>
    <t>PRESTAR SERVICIOS PROFESIONALES PARA REALIZAR EL SEGUIMIENTO FINANCIERO A LOS SUBSIDIOS DE ARRENDAMIENTO SOLIDARIO Y LOS DEMÁS INSTRUMENTOS FINANCIEROS EN LAS DIFERENTES ETAPAS DE GESTIÓN</t>
  </si>
  <si>
    <t>1-33011504300163001075</t>
  </si>
  <si>
    <t>1136880582</t>
  </si>
  <si>
    <t>ALFREDO  CASTAÑO AMARIS</t>
  </si>
  <si>
    <t>se paga 25 marzo 2022 Numero de documento 3000208296</t>
  </si>
  <si>
    <t>170</t>
  </si>
  <si>
    <t>150</t>
  </si>
  <si>
    <t>59</t>
  </si>
  <si>
    <t>ADICIÓN No.2 Y PTORROGA No.2 AL CONTRATO No.170 DE 2019 CUYO OBJETO ES:  PRESTAR EL SERVICIO INTEGRAL DE CORRESPONDENCIA EN LA SECRETARÍA DISTRITAL DEL HÁBITAT .</t>
  </si>
  <si>
    <t>1-33011507430189000418</t>
  </si>
  <si>
    <t>1020602242</t>
  </si>
  <si>
    <t>Gastos operativos de papelería y mensajería</t>
  </si>
  <si>
    <t>900062917</t>
  </si>
  <si>
    <t>436</t>
  </si>
  <si>
    <t>151</t>
  </si>
  <si>
    <t>64</t>
  </si>
  <si>
    <t>ADICIÓN No. 3 y PRORROGA No. 2 DEL CONTRATO No.436-2019 OBJETO ES:¿EJECUTAR UNA ESTRATEGIA DE GESTIÓN DOCUMENTAL A TRAVÉS DEL USO DE TECNOLOGÍAS DE LA INFORMACIÓN Y EL TALENTO HUMANO QUE PERMITA LA ORGANIZACIÓN, CLASIFICACIÓN, DESCRIPCIÓN Y CONSERVACIÓN DEL ACERVO DOCUMENTAL DE LA SECRETARÍA DISTRITAL DEL HÁBITAT (II FASE)</t>
  </si>
  <si>
    <t>35347</t>
  </si>
  <si>
    <t>312</t>
  </si>
  <si>
    <t>282</t>
  </si>
  <si>
    <t>ADICION No. 3 Y PRORROGA No. 2 A LA ORDEN DE COMPRA 35347 DE 2019 CUYO OBJETO ES:  ADQUIRIR LOS SERVICIOS DEL ACUERDO MARCO DE CENTRO DE CONTACTO PARA EL PROCESO DE GESTIÓN DE SERVICIO CIUDADANO</t>
  </si>
  <si>
    <t>900298890</t>
  </si>
  <si>
    <t>DIGITEX SERVICIOS BPO&amp;O S.A.</t>
  </si>
  <si>
    <t>313</t>
  </si>
  <si>
    <t>503</t>
  </si>
  <si>
    <t>396</t>
  </si>
  <si>
    <t>PRESTAR EL SERVICIO INTEGRAL DE CORRESPONDENCIA EN LA SECRETARÍA DISTRITAL DEL HÁBITAT</t>
  </si>
  <si>
    <t>347</t>
  </si>
  <si>
    <t>502</t>
  </si>
  <si>
    <t>464</t>
  </si>
  <si>
    <t>PRESTAR EL SERVICIO INTEGRAL DE EJECUCIÓN DE ACTIVIDADES DEL PROCESO DE GESTIÓN DOCUMENTAL DE LA SECRETARÍA DISTRITAL DEL HÁBITAT EN CUMPLIMIENTO DE LA LEY 594 DE 2000.</t>
  </si>
  <si>
    <t>397</t>
  </si>
  <si>
    <t>688</t>
  </si>
  <si>
    <t>Prestar servicios profesionales para apoyar la producción cartográfica, estandarización de la información alfanumérica y geográficay actualización de la información de la base de datos geográfica empresarial de la SDHT, en el marco del desarrollo abierto y transparente de la gestion SDHT.</t>
  </si>
  <si>
    <t>1-33011507420185001102</t>
  </si>
  <si>
    <t>1102 - Fortalecimiento a la gestión pública efectiva y eficiente</t>
  </si>
  <si>
    <t>PM/0118/0100/0185001102</t>
  </si>
  <si>
    <t>0118 INVERSIÓN 0185001102</t>
  </si>
  <si>
    <t>52913714</t>
  </si>
  <si>
    <t>LIZBETH  CASAS FIGUEROA</t>
  </si>
  <si>
    <t>788</t>
  </si>
  <si>
    <t>621</t>
  </si>
  <si>
    <t>ADICION No. 1, CONTRATO 479-2019, CUYO OBJETO ES: CONTRATAR LOS SERVICIOS DE LA LÍNEA 195 PARA ATENDER LOS USUARIOS DE LOS TRÁMITESY SERVICIOS DE LA SDHT QUE ACCEDEN A TRAVÉS DEL CANAL DE ATENCIÓN TELEFÓNICO</t>
  </si>
  <si>
    <t>1021</t>
  </si>
  <si>
    <t>753</t>
  </si>
  <si>
    <t>Adición No.3 y prórroga No.3 del contrato No. 573 del 2019 cuyo objeto es: Realizar los estudios y diseños, y las obras de construcción del componente de movilidad y espacio público, en los territorios priorizados por la Secretaría Distrital del Hábitat.</t>
  </si>
  <si>
    <t>1-33011601190000007575</t>
  </si>
  <si>
    <t>Estudios y diseños de proyecto para el mejoramiento integral de Barrios - Bogotá 2020-2024</t>
  </si>
  <si>
    <t>1-200-F001</t>
  </si>
  <si>
    <t>RB-Otros distrito</t>
  </si>
  <si>
    <t>PM/0118/0100/0000007575</t>
  </si>
  <si>
    <t>0118 INVERSIÓN 0000007575</t>
  </si>
  <si>
    <t>575</t>
  </si>
  <si>
    <t>1022</t>
  </si>
  <si>
    <t>933</t>
  </si>
  <si>
    <t>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t>
  </si>
  <si>
    <t>901304678</t>
  </si>
  <si>
    <t>CONSORCIO DIN MR</t>
  </si>
  <si>
    <t>1077</t>
  </si>
  <si>
    <t>934</t>
  </si>
  <si>
    <t>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t>
  </si>
  <si>
    <t>1184</t>
  </si>
  <si>
    <t>1009</t>
  </si>
  <si>
    <t>PRESTAR SERVICIOS PROFESIONALES PARA APOYAR TECNICAMENTE LA SUSTANCIACIÓN DE LAS INVESTIGACIONES ADMINISTRATIVAS RELACIONADAS CON LA ENAJENACIÓN Y ARRENDAMIENTO DE VIVIENDA</t>
  </si>
  <si>
    <t>1-33011603450000007812</t>
  </si>
  <si>
    <t>Fortalecimiento de la Inspección, Vigilancia y Control de Vivienda en Bogotá</t>
  </si>
  <si>
    <t>PM/0118/0100/0000007812</t>
  </si>
  <si>
    <t>0118 INVERSIÓN 0000007812</t>
  </si>
  <si>
    <t>79796477</t>
  </si>
  <si>
    <t>CESAR AUGUSTO MANCIPE OSTOS</t>
  </si>
  <si>
    <t>1580</t>
  </si>
  <si>
    <t>1462</t>
  </si>
  <si>
    <t>ADICIÓN AL CONTRATO 313-2020: PRESTAR EL SERVICIO INTEGRAL DECORRESPONDENCIA EN LA SECRETARÍA DISTRITAL DEL HÁBITAT</t>
  </si>
  <si>
    <t>796</t>
  </si>
  <si>
    <t>1069</t>
  </si>
  <si>
    <t>1343</t>
  </si>
  <si>
    <t>Realizar la construcción de las obras del parque La Perla oriental en el nodo comercial del territorio con oportunidad  cerros nororientales</t>
  </si>
  <si>
    <t>800104214</t>
  </si>
  <si>
    <t>INCITECO S A S</t>
  </si>
  <si>
    <t>811</t>
  </si>
  <si>
    <t>1408</t>
  </si>
  <si>
    <t>1423</t>
  </si>
  <si>
    <t>Prestar servicios de impresión litográfica y digital, para divulgarinformación de programas o políticas institucionales</t>
  </si>
  <si>
    <t>1-33011601210000007836</t>
  </si>
  <si>
    <t>Actualización estrategia de comunicaciones del Hábitat 2020-2024 Bogotá</t>
  </si>
  <si>
    <t>PM/0118/0100/0000007836</t>
  </si>
  <si>
    <t>0118 INVERSIÓN 0000007836</t>
  </si>
  <si>
    <t>900923526</t>
  </si>
  <si>
    <t>COMERCIALIZADORA DE PAPELES "PA`YA HACE LA DIFERENCIA" S A S</t>
  </si>
  <si>
    <t>1636</t>
  </si>
  <si>
    <t>1425</t>
  </si>
  <si>
    <t>Adición y Prórroga No. 1 al contrato de prestación de serviciosprofesionales No. 490 de 2020 cuyo objeto es "Prestar serviciosprofesionales para realizar el seguimiento financiero a los subsidios dearrendamiento solidario y los demás instrumentos financieros en lasdiferentes etapas de gestión"</t>
  </si>
  <si>
    <t>1019031355</t>
  </si>
  <si>
    <t>CLAUDIA MARCELA DUARTE CEPEDA</t>
  </si>
  <si>
    <t>se paga 25 marzo 2022 Numeros de documentos 3000208292 y 3000208294</t>
  </si>
  <si>
    <t>822</t>
  </si>
  <si>
    <t>1206</t>
  </si>
  <si>
    <t>1595</t>
  </si>
  <si>
    <t>Renovar página web de la SDHT y desarrollo de artefactos tecnológicos necesarios para garantizar que permitan la eficiencia misional de la entidad</t>
  </si>
  <si>
    <t>830083023</t>
  </si>
  <si>
    <t>MICROSITIOS SAS</t>
  </si>
  <si>
    <t>245</t>
  </si>
  <si>
    <t>1870</t>
  </si>
  <si>
    <t>1407</t>
  </si>
  <si>
    <t>ADICIÓN No. 1 Y PRÓRROGA No. 1 DEL CONTRATO 245-2020:PRESTAR SERVICIOSPROFESIONALES DE APOYO JURIDICO PARA SUSTANCIAR INVESTIGACIONESADMINISTRATIVAS RELACIONADAS CON LA ENAJENACIÓN Y ARRENDAMIENTO DEVIVIENDA</t>
  </si>
  <si>
    <t>24713115</t>
  </si>
  <si>
    <t>MISLEYDA  MOSQUERA MARMOLEJO</t>
  </si>
  <si>
    <t>1501</t>
  </si>
  <si>
    <t>1239</t>
  </si>
  <si>
    <t>Adquisiciones portátiles de Alto Rendimiento para video conferencia,presentaciones por Streaming y uso de base de datos e impresora para laelaboración de carnets de identificación de funcionarios y contratistasde la SDHT con sus respectivos insumos.</t>
  </si>
  <si>
    <t>1-33011605560000007754</t>
  </si>
  <si>
    <t>Fortalecimiento Institucional de la Secretaría del Hábitat Bogotá</t>
  </si>
  <si>
    <t>1020602222</t>
  </si>
  <si>
    <t>Adquisición de equipos, insumos y servicios para la plataforma tecnológica de la entidad</t>
  </si>
  <si>
    <t>PM/0118/0100/0000007754</t>
  </si>
  <si>
    <t>0118 INVERSIÓN 0000007754</t>
  </si>
  <si>
    <t>890900608</t>
  </si>
  <si>
    <t>ALMACENES EXITO S.A.</t>
  </si>
  <si>
    <t>780</t>
  </si>
  <si>
    <t>1283</t>
  </si>
  <si>
    <t>Realizar la interventoría técnica, jurídica, social, administrativa y financiera a la construcción de las obras del parque La PerlaOriental en el nodo comercial del territorio con oportunidad ¿Cerros Nororientales¿</t>
  </si>
  <si>
    <t>901434963</t>
  </si>
  <si>
    <t>CONSORCIO SAN JUAN 003</t>
  </si>
  <si>
    <t>768</t>
  </si>
  <si>
    <t>1171</t>
  </si>
  <si>
    <t>1265</t>
  </si>
  <si>
    <t>Suministrar herramientas para el fortalecimiento de los sistemas de prestación indentificados en el Distrito Capital</t>
  </si>
  <si>
    <t>1-33011602370000007615</t>
  </si>
  <si>
    <t>Diseño e implementación de la política pública de servicios públicos domiciliarios en el área urbana y rural del Distrito Capital Bogotá</t>
  </si>
  <si>
    <t>1020108172</t>
  </si>
  <si>
    <t>PP Participación en la construcción del hábitat</t>
  </si>
  <si>
    <t>PM/0118/0100/0000007615</t>
  </si>
  <si>
    <t>0118 INVERSIÓN 0000007615</t>
  </si>
  <si>
    <t>900960510</t>
  </si>
  <si>
    <t>AQUA SYSTEMS S.A.S</t>
  </si>
  <si>
    <t>Se fenece mayo 23 de 2022 con memorando Siga 3-2022-2754 ( acta de liquidación del  18 de mayo 2022)</t>
  </si>
  <si>
    <t>701</t>
  </si>
  <si>
    <t>892</t>
  </si>
  <si>
    <t>1035</t>
  </si>
  <si>
    <t>Realizar la interventoría técnica, jurídica, social, administrativa y financiera para la ejecución de las obras de mejoramiento en la modalidad de habitabilidad en los territorios priorizados por la Secretaría Distrital del Hábitat.</t>
  </si>
  <si>
    <t>1-33011601010000007715</t>
  </si>
  <si>
    <t>Mejoramiento de vivienda - modalidad de habitabilidad mediante asignación e implementación de subsidio en Bogotá</t>
  </si>
  <si>
    <t>1060300030</t>
  </si>
  <si>
    <t>Sistema Distrital para la mitigación del impacto económico el fomento y reactivación de la economía de Bogotá D.C. 108 2020</t>
  </si>
  <si>
    <t>PM/0118/0100/0000007715</t>
  </si>
  <si>
    <t>0118 INVERSIÓN 0000007715</t>
  </si>
  <si>
    <t>860524168</t>
  </si>
  <si>
    <t>INPLAYCO SAS</t>
  </si>
  <si>
    <t>se libera mayo 26 (acta de liquidación del 23 de dic 2021 - memorando Siga 3-2022-2826</t>
  </si>
  <si>
    <t>763</t>
  </si>
  <si>
    <t>1410</t>
  </si>
  <si>
    <t>1230</t>
  </si>
  <si>
    <t>Prestar servicios profesionales para apoyar la administración delObservatorio de Vivienda del Distrito Capital, así como laimplementación de estandares para la gestión de la información delsector habitat.</t>
  </si>
  <si>
    <t>1-33011605530000007728</t>
  </si>
  <si>
    <t>Análisis de la gestión de la información del sector hábitat en Bogotá</t>
  </si>
  <si>
    <t>PM/0118/0100/0000007728</t>
  </si>
  <si>
    <t>0118 INVERSIÓN 0000007728</t>
  </si>
  <si>
    <t>79473893</t>
  </si>
  <si>
    <t>GERMAN ALBERTO BAQUIRO DUQUE</t>
  </si>
  <si>
    <t>417</t>
  </si>
  <si>
    <t>1430</t>
  </si>
  <si>
    <t>1231</t>
  </si>
  <si>
    <t>ADICION 1 AL CONTRATO DE PRESTACION DE SERVICIOS 417 DE 2020 QUE TIENEPOR OBJETO: PRESTAR EL SERVICIO DE MANTENIMIENTO PREVENTIVO Y CORRECTIVOCON SUMINISTRO DE RESPUESTOS Y MANO DE OBRA PARA EL PARQUE AUTOMOTOR DELA SECRETARIA DISTRITAL DEL HABITAT.</t>
  </si>
  <si>
    <t>1-310202010206</t>
  </si>
  <si>
    <t>800193434</t>
  </si>
  <si>
    <t>MULTISERVICIO TECNICAR'S ASOCIADOS S.A.S .</t>
  </si>
  <si>
    <t>1-31020202010601</t>
  </si>
  <si>
    <t>Servicios de mensajería</t>
  </si>
  <si>
    <t>1971</t>
  </si>
  <si>
    <t>1331</t>
  </si>
  <si>
    <t>ADICION 1 Y PRORROGA 1 A LA ORDEN DE COMPRA No. 53518 QUE TIENE POROBJETO: PRESTAR EL SERVICIO INTEGRAL DE ASEO Y CAFETERIA EN LASINSTALACIONES DE LA SECRETARIA DISTRITAL DEL HÁBITAT</t>
  </si>
  <si>
    <t>811044253</t>
  </si>
  <si>
    <t>ASEAR S.A. E.S.P</t>
  </si>
  <si>
    <t>699</t>
  </si>
  <si>
    <t>1373</t>
  </si>
  <si>
    <t>1300</t>
  </si>
  <si>
    <t>AUNAR ESFUERZOS TÉCNICOS, ADMINISTRATIVOS Y FINANCIEROS, EN ELDESARROLLO DE ACCIONES DE PREVENCIÓN Y MANEJO E INTERVENCIÓN INTEGRAL,PARA LA RECUPERACIÓN DE PREDIOS DE ESPECIAL PROTECCIÓN AMBIENTAL YESPACIO PÚBLICO, AFECTADOS POR LOS FENÓMENOS DE OCUPACIONES INFORMALES EILEGALES EN EL DISTRITO CAPITAL.</t>
  </si>
  <si>
    <t>1040300351</t>
  </si>
  <si>
    <t>Estudios de diagnóstico institucional</t>
  </si>
  <si>
    <t>899999333</t>
  </si>
  <si>
    <t>INSTITUTO DISTRITAL PARA LA PROTECCION D E LA NIÑEZ Y DE LA JUVENTUD</t>
  </si>
  <si>
    <t>se fenece 23  mayo 2022  con acta de Liquidación del 30 de diciembre de 2021 (memorando Siga 3-2022-2215 )</t>
  </si>
  <si>
    <t>MES/VALOR TOTAL PASIVO EXIGIBLE</t>
  </si>
  <si>
    <t>ENERO 2022</t>
  </si>
  <si>
    <t>FEBRERO 2022</t>
  </si>
  <si>
    <t>MARZO 2022</t>
  </si>
  <si>
    <t xml:space="preserve">ABRIL 2022 </t>
  </si>
  <si>
    <t>MAYO 2022</t>
  </si>
  <si>
    <t>JUNIO 2022</t>
  </si>
  <si>
    <t>JULIO 2022</t>
  </si>
  <si>
    <t>SALDO INICIAL</t>
  </si>
  <si>
    <t>SALDO FINAL</t>
  </si>
  <si>
    <t>NO. DE COMPROMISO</t>
  </si>
  <si>
    <t>TERCERO BENEFICIARIO</t>
  </si>
  <si>
    <t>VALOR DEL PASIVO EXIGIBLE</t>
  </si>
  <si>
    <t>AVANCE Y/O DIFICULTAD</t>
  </si>
  <si>
    <t>NRO DE CONTRATO Y TERCERO BENEFICIARIO</t>
  </si>
  <si>
    <t>Proceso judicial (perdida de competencia);
16/02/2022: Se expide la Resolucion 321 del 09 de julio de 2018 y 630 de octubre de 2018, de incumplimiento del contratista. 
Proceso judicial de controversias contractuales con número 25000233600020180054600 Tribunal Administrativo de Cundinamarca Sección Tercera.</t>
  </si>
  <si>
    <t>La subdirección financiera mediante oficio 3-2022-3565 del 23 de junio solicita a la Subdirección de barrios allegar solicitud de  liberación del saldo del Pasivo Exigible</t>
  </si>
  <si>
    <t>Proceso judicial (perdida de competencia);
16/02/2022: Se expide la Resolucion 321 del 09 de julio de 2018 y 630 de octubre de 2018, de incumplimiento del contratista. 
Proceso judicial de controversias contractuales con número 25000233600020180054600 Tribunal Administrativo de Cundinamarca Sección Tercera</t>
  </si>
  <si>
    <t>ÁREA Y/O SUBSECRETARÍA</t>
  </si>
  <si>
    <t>ABRIL 2022</t>
  </si>
  <si>
    <t>TOTALES POR MES</t>
  </si>
  <si>
    <t>SALDO INICIAL DE LOS PASIVOS EXIGIBLES</t>
  </si>
  <si>
    <t>PAGOS Y/O LIBERACIONES REALIZADAS</t>
  </si>
  <si>
    <t>SALDO FINAL DE LOS PASIVOS EXIGIBLES</t>
  </si>
  <si>
    <t>Subsecretaría de Coordinación Operativa</t>
  </si>
  <si>
    <t>Subsecretaría de Planeación y Política</t>
  </si>
  <si>
    <t>Etiquetas de fila</t>
  </si>
  <si>
    <t>operaciones</t>
  </si>
  <si>
    <t>Subdirección de Investigaciones y Control de Vivienda</t>
  </si>
  <si>
    <t>Subdirección de Información Sectorial</t>
  </si>
  <si>
    <t>Subdirección Administrativa</t>
  </si>
  <si>
    <t>Subdirección de Barrios</t>
  </si>
  <si>
    <t>Subdirección de Prevención y Seguimiento</t>
  </si>
  <si>
    <t>Subdirección de Gestión del Suelo</t>
  </si>
  <si>
    <t>pago y/o liberación  2023</t>
  </si>
  <si>
    <t>año RP</t>
  </si>
  <si>
    <t>Compromisos sin Aut. de Giro saldo a 1 enero 2023</t>
  </si>
  <si>
    <t>enero</t>
  </si>
  <si>
    <t>febrero</t>
  </si>
  <si>
    <t>marzo</t>
  </si>
  <si>
    <t>abril</t>
  </si>
  <si>
    <t>mayo</t>
  </si>
  <si>
    <t>junio</t>
  </si>
  <si>
    <t>julio</t>
  </si>
  <si>
    <t>agosto</t>
  </si>
  <si>
    <t>septiembre</t>
  </si>
  <si>
    <t>Octubre</t>
  </si>
  <si>
    <t>Noviembre</t>
  </si>
  <si>
    <t>Diciembre</t>
  </si>
  <si>
    <t>TOTAL PAGADO</t>
  </si>
  <si>
    <t>Subdirección</t>
  </si>
  <si>
    <t xml:space="preserve">235-fotalecimiento de la gestión pública </t>
  </si>
  <si>
    <t>proceso jurídico en curso de fallo</t>
  </si>
  <si>
    <t>nataly ardila</t>
  </si>
  <si>
    <t>se esta proyectando informe financiero para liquidación (no se van a pagar)</t>
  </si>
  <si>
    <t>mabel</t>
  </si>
  <si>
    <t>Se libera julio 13 de 2022 ( resoluciones 825-826 liquidación unilateral del 29 de Nov 2019) nota. Agosto 25 2022 El saldo pendiente es a favor del contratista</t>
  </si>
  <si>
    <t>no aparece el contratista , preguntar que se debe hacer</t>
  </si>
  <si>
    <t>495</t>
  </si>
  <si>
    <t>214</t>
  </si>
  <si>
    <t>ADICION No. 2 y PRORROGA No.2 CONTRATO No. 009-2020 CUYO OBJETO ES:PRESTAR SERVICIOS PROFESIONALES PARA BRINDAR APOYO Y ACOMPAÑAMIENTOJURÍDICO EN LAS ACTIVIDADES DESARROLLADAS EN EL PROCESO DE GESTIÓNCONTRACTUAL DE LA ENTIDAD</t>
  </si>
  <si>
    <t>1082001052</t>
  </si>
  <si>
    <t>Servicios para la comunidad, sociales y personales</t>
  </si>
  <si>
    <t>PM/0118/0116/0000007754</t>
  </si>
  <si>
    <t>TRANSPARENCIA, GESTIÓN PÚBLICA Y SERVICIO A LA CIU</t>
  </si>
  <si>
    <t>86046755</t>
  </si>
  <si>
    <t>SANTIAGO  ROMERO PAEZ</t>
  </si>
  <si>
    <t>317</t>
  </si>
  <si>
    <t>486</t>
  </si>
  <si>
    <t>PRESTAR SERVICIOS PROFESIONALES CON AUTONOMÍA TÉCNICA Y ADMINISTRATIVAPARA ADELANTAR LOS PROCESOS ADMINISTRATIVOS SANCIONATORIOS CONTRACTUALESDE LA SDHT</t>
  </si>
  <si>
    <t>31430051</t>
  </si>
  <si>
    <t>NORMA LORENA RAMIREZ GARCIA</t>
  </si>
  <si>
    <t>1062</t>
  </si>
  <si>
    <t>PRESTAR EL SERVICIO DE CONEXIÓN A INTERNET PARA LA SEDE PRINCIPAL DE LASECRETARÍA DISTRITAL DEL HÁBITAT</t>
  </si>
  <si>
    <t>1-31020202030404</t>
  </si>
  <si>
    <t>Servicios de telecomunicaciones a través de internet</t>
  </si>
  <si>
    <t xml:space="preserve">Se solicito a la Subdirección Administrativa el estado del proceso de demanda a la fecha mediante memorando numero 3-2022-821 el cual no han dado respuesta </t>
  </si>
  <si>
    <t>140</t>
  </si>
  <si>
    <t>1568</t>
  </si>
  <si>
    <t>1405</t>
  </si>
  <si>
    <t>ADICIÓN NUMERO 1 PRORROGA NUMERO 1 DEL CONTRATO N° 140/2021: PRESTARSERVICIOS PROFESIONALES DE APOYO JURIDICO PARA SUSTANCIARINVESTIGACIONES ADMINISTRATIVAS RELACIONADAS CON LA ENAJENACIÓN YARRENDAMIENTO DE VIVIENDA</t>
  </si>
  <si>
    <t>PM/0118/0115/0000007812</t>
  </si>
  <si>
    <t>RECUPERACIÓN, INCORPORACIÓN, VIDA URBANA Y CONTROL</t>
  </si>
  <si>
    <t>1047482440</t>
  </si>
  <si>
    <t>LILIBETH PAOLA ANGULO SIERRA</t>
  </si>
  <si>
    <t>1029</t>
  </si>
  <si>
    <t>1629</t>
  </si>
  <si>
    <t>1719</t>
  </si>
  <si>
    <t>Realizar interventoría integral (técnica, administrativa, financiera,contable, social, ambiental y legal) a los estudios y diseñosdefinitivos para la construcción de las obras del proyecto integral derevitalización urbana en la localidad de San Cristóbal.</t>
  </si>
  <si>
    <t>1-33011602320000007641</t>
  </si>
  <si>
    <t>Implementación de la Estrategia Integral de Revitalización Bogotá</t>
  </si>
  <si>
    <t>1082001010</t>
  </si>
  <si>
    <t>Servicios de la construcción</t>
  </si>
  <si>
    <t>PM/0118/0114/0000007641</t>
  </si>
  <si>
    <t>INTERVENCIONES INTEGRALES DEL HÁBITAT</t>
  </si>
  <si>
    <t>901552504</t>
  </si>
  <si>
    <t>CONSORCIO SAN JUAN 021</t>
  </si>
  <si>
    <t>se encuentra en aprobación de los diseños y haciendo ajuste para poder realizar el pago No 3 en julio y dar inicio a la liquidación, pendiente los conceptos de todas las entidades IDRD, SDM,SDA,IDU</t>
  </si>
  <si>
    <t>898</t>
  </si>
  <si>
    <t>1358</t>
  </si>
  <si>
    <t>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t>
  </si>
  <si>
    <t>28424261</t>
  </si>
  <si>
    <t>MARIA EUGENIA MORENO MARIN</t>
  </si>
  <si>
    <t>No se puede liquidar porque se encuentra en proceso de resconstrucción de expediente por incumplimiento</t>
  </si>
  <si>
    <t>895</t>
  </si>
  <si>
    <t>1034</t>
  </si>
  <si>
    <t>1365</t>
  </si>
  <si>
    <t>Realizar interventoría integral (Técnica, administrativa, financiera,contable, social y legal) a los estudios y diseños definitivos para laconstrucción de las obras de los proyectos de revitalización urbana, enlos territorios priorizados por la Secretaría Distrital del Hábitat.</t>
  </si>
  <si>
    <t>900436622</t>
  </si>
  <si>
    <t>LOGIA 3 ASOCIADOS SAS</t>
  </si>
  <si>
    <t>se ha avanzado con los informes finales, y pendiente conceptos ambiente y movilidad para liquidar</t>
  </si>
  <si>
    <t>881</t>
  </si>
  <si>
    <t>845</t>
  </si>
  <si>
    <t>1320</t>
  </si>
  <si>
    <t>Elaborar los estudios y diseños del componente de movilidad y espaciopúblico en los territorios priorizados por la Secretaría Distrital delHábitat "Conurbación Ciudad Bolívar - Soacha" y "Conurbación Bosa -Soacha"</t>
  </si>
  <si>
    <t>1-100-I072</t>
  </si>
  <si>
    <t>VA-RECURSOS EMERGENCIA REACTIVACIÓN</t>
  </si>
  <si>
    <t>PM/0118/0114/0000007575</t>
  </si>
  <si>
    <t>901528061</t>
  </si>
  <si>
    <t>CONSORCIO GEOJAM HABITAT</t>
  </si>
  <si>
    <t>proceso de liquidación en barrios, fecha estimada diciembre</t>
  </si>
  <si>
    <t>Se fenece 13-1-2023 (modificación orden de compra 350498 del 28-12-20229</t>
  </si>
  <si>
    <t>Se fenece 27-1-2023 (solicitud de anulación de crp del 27-1-2023)</t>
  </si>
  <si>
    <t>se fenece 30-01-2023 ( resolución 019 del 17-1-2023 por la cula se liquida unilateralmente el contrato interadministrativo)</t>
  </si>
  <si>
    <t>979</t>
  </si>
  <si>
    <t>1412</t>
  </si>
  <si>
    <t>1563</t>
  </si>
  <si>
    <t>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t>
  </si>
  <si>
    <t>1-100-F039</t>
  </si>
  <si>
    <t>VA-Crédito</t>
  </si>
  <si>
    <t>901544235</t>
  </si>
  <si>
    <t>CONSORCIO IC</t>
  </si>
  <si>
    <t>Se fenece 12/7/2023 (resolución 443 2023 por la cual se liquida unilateralmente el Contrato de Prestación de Servicios Profesionales 205 de 2020 celebrado entre la Secretaría Distrital del Hábitat y Reyson Yorman Estupiñan Silva.</t>
  </si>
  <si>
    <t>PAGADA 3000394109 14 -6-2023 RESOLUCIÓN 303-2023</t>
  </si>
  <si>
    <t xml:space="preserve">Esta pendiente el paz y salvo de ENEL Codensa. Hasta tanto no se obtenga el paz y salvo no se puede realizar acta de liquidación. </t>
  </si>
  <si>
    <t>accion de tutela, radicar la liquidación sin paz y salvo de codensa</t>
  </si>
  <si>
    <t>337</t>
  </si>
  <si>
    <t>129</t>
  </si>
  <si>
    <t>Adición No. 1 y Prorroga No. 1 al Contrato No. 716-2020 cuyo objeto es:Prestar mediante sistema outsourcing el servicio integral de fotocopiadoy servicios afines, a precios unitarios para la SDHT</t>
  </si>
  <si>
    <t>1082001042</t>
  </si>
  <si>
    <t>Servicios prestados a las empresas y servicios de producción</t>
  </si>
  <si>
    <t>830053669</t>
  </si>
  <si>
    <t>1406</t>
  </si>
  <si>
    <t>1683</t>
  </si>
  <si>
    <t>Contratar el servicio de mantenimiento preventivo y correctivo consuministro de repuestos para los Sistemas de alimentación ininterrumpida(UPS) POWER SUN de la secretaría Distrital del HábitatNota. Reemplaza el CRP-1534-5000236324 de Diciembre 13 de 2021.</t>
  </si>
  <si>
    <t>1-31020202030603</t>
  </si>
  <si>
    <t>Servicios de mantenimiento y reparación de computadores y equipo periférico</t>
  </si>
  <si>
    <t>POWERSUN S.A.S</t>
  </si>
  <si>
    <t xml:space="preserve">Se fenece 13-1-2023 (Acta de liquidación del 12-1-2023) </t>
  </si>
  <si>
    <t>564</t>
  </si>
  <si>
    <t>406</t>
  </si>
  <si>
    <t>PRESTAR EL SERVICIO INTEGRAL DE ASEO Y CAFETERIA EN LAS INSTALACIONES DELA SECRETARIA DISTRITAL DEL HÁBITAT</t>
  </si>
  <si>
    <t xml:space="preserve">Se fenece 13-1-2023 (modificación orden de compra 349223) </t>
  </si>
  <si>
    <t>Se fenece dic 23 2022 con siga 3-2022-7874, teniendo en cuenta que el área de inspección, vigilancia y control de vivienda manifiesta que el pagó de $12,000,000 se efectuará en 2023 y por tal motivo solicitan constituir la reserva por este valor</t>
  </si>
  <si>
    <t>Se interpuso demanda bajo el medio de control de controvesias contractuales el dia 22 de octubre de 2019 se desconoce el estado actual del proceso. Hubo incumplimiento del fondo.</t>
  </si>
  <si>
    <t>401</t>
  </si>
  <si>
    <t>105</t>
  </si>
  <si>
    <t>Adición No 2 y prórroga No 2 al Contrato 501 de 2020, cuyo objeto es"CONTRATAR LOS SERVICIOS DEL CENTRO DE CONTACTO LÍNEA 195 PARA PRESTARLA ATENCIÓN A LOS USUARIOS DE LOS TRÁMITES Y SERVICIOS DE LA SECRETARIADISTRITAL DEL HÁBITAT QUE ACCEDEN A TRAVÉS DEL CANAL DE ATENCIÓNTELEFÓNICA</t>
  </si>
  <si>
    <t>se fenece 19-5-2023 (acta de liquidación) solicitud siga 3-2023-3469</t>
  </si>
  <si>
    <t>Adición No. 1 y Prorroga No. 1 al Contrato N° 774-2020 cuyo objeto es:Prestar El Servicio De Transporte Terrestre Automotor Especial,Incluidos Todos Los Gastos Inherentes Al Mismo.</t>
  </si>
  <si>
    <t>1082001022</t>
  </si>
  <si>
    <t>Servicios de alojamiento; servicios de suministro de comidas y bebidas; servicios de transporte; y servicios de distribución de electricidad, gas y agua</t>
  </si>
  <si>
    <t>830090037</t>
  </si>
  <si>
    <t>SERVITAC S.A.S SERVICIOS DE ALQUILER Y T RANSPORTE ALVARADO Y CIA.</t>
  </si>
  <si>
    <t>se fenece 19-5-2023 ( acta de liquidación ) solicitud siga 3-2023-3467</t>
  </si>
  <si>
    <t>1487</t>
  </si>
  <si>
    <t>Adición 01 Prórroga 01 al Contrato No. 543-2021 cuyo objeto es:"CONTRATAR LOS SERVICIOS DEL CENTRO DE CONTACTO LÍNEA 195 PARA PRESTARLA ATENCIÓN A LOS USUARIOS DE LOS TRÁMITES Y SERVICIOS DE LA SECRETARIADISTRITAL DEL HÁBITAT QUE ACCEDEN A TRAVÉS DEL CANAL DE ATENCIÓNTELEFÓNICA"</t>
  </si>
  <si>
    <t>Se fenece 13-1-2023 ( acta de liquidación 6-1-2023) solicitud siga 3-2023-129</t>
  </si>
  <si>
    <t>1019</t>
  </si>
  <si>
    <t>Realizar la interventoría técnica, jurídica, social, administrativa yfinanciera a la elaboración de los estudios y diseños del componente demovilidad y espacio público en los territorios priorizados por laSecretaría Distrital del Hábitat "Conurbación Ciudad Bolívar - Soacha" y"Conurbación Bosa - Soacha"</t>
  </si>
  <si>
    <t>959</t>
  </si>
  <si>
    <t>1375</t>
  </si>
  <si>
    <t>1660</t>
  </si>
  <si>
    <t>Realizar la interventoría integral (Técnica. administrativa, financiera,contable, social y legal) de la ejecución de las obras para losmejoramientos de vivienda rural priorizados por la Secretaria Distritaldel Hábitat en la localidad de Ciudad Bolívar.</t>
  </si>
  <si>
    <t>1-33011601190000007659</t>
  </si>
  <si>
    <t>Mejoramiento Integral Rural y de Bordes Urbanos en Bogotá</t>
  </si>
  <si>
    <t>PM/0118/0114/0000007659</t>
  </si>
  <si>
    <t>830509427</t>
  </si>
  <si>
    <t>SERVICIOS Y CONSULTORIAS EN INGENIERIA S.A.S.</t>
  </si>
  <si>
    <t>pago</t>
  </si>
  <si>
    <t>1908</t>
  </si>
  <si>
    <t>1722</t>
  </si>
  <si>
    <t>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"Conurbación Ciudad Bolívar - Soacha" y"Conurbación Bosa - Soacha"</t>
  </si>
  <si>
    <t xml:space="preserve">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t>
  </si>
  <si>
    <t>se cuenta paz y salvo acueducto pendiente enel, radicar con salvedad</t>
  </si>
  <si>
    <t>863</t>
  </si>
  <si>
    <t>1033</t>
  </si>
  <si>
    <t>Realizar los estudios y diseños definitivos para la construcción de lasobras de los proyectos de revitalización urbana, en los territoriospriorizados por la Secretaría Distrital del Hábitat.</t>
  </si>
  <si>
    <t>900707535</t>
  </si>
  <si>
    <t>CONSORCIO ARQUITECTURA Y ESPACIO URBANO</t>
  </si>
  <si>
    <t>991</t>
  </si>
  <si>
    <t>1372</t>
  </si>
  <si>
    <t>1624</t>
  </si>
  <si>
    <t>Contratar la ejecución de las obras para los mejoramientos de viviendarural priorizados por la Secretaria Distrital del Hábitat en lalocalidad de Ciudad Bolívar.</t>
  </si>
  <si>
    <t>901546263</t>
  </si>
  <si>
    <t>CONSORCIO ORIP SAFRICON 2021</t>
  </si>
  <si>
    <t>Se fenece 4-7-2023 (acta de liquidación ) solicitud efectuada vía correo electrónico por la Subdirección de Operaciones el 30-6-2023)</t>
  </si>
  <si>
    <t>978</t>
  </si>
  <si>
    <t>1546</t>
  </si>
  <si>
    <t>901545018</t>
  </si>
  <si>
    <t>CONSORCIO HABITAT HMI</t>
  </si>
  <si>
    <t>se pagó 52.662.545 el 7-3-2023 , 39,464,755 el 15-3-2023, 19,685,694, 39,371,388 el 26/6/2023</t>
  </si>
  <si>
    <t>806</t>
  </si>
  <si>
    <t>1789</t>
  </si>
  <si>
    <t>1666</t>
  </si>
  <si>
    <t>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t>
  </si>
  <si>
    <t>PM/0118/0116/0000007836</t>
  </si>
  <si>
    <t>Se efectuó pago el 13-4-2023 por valor de $1,528,136 y se fecnece el saldo por la suma de $446,237 Resolución 103 de 2023</t>
  </si>
  <si>
    <t>1008</t>
  </si>
  <si>
    <t>1628</t>
  </si>
  <si>
    <t>1644</t>
  </si>
  <si>
    <t>Realizar los estudios y diseños definitivos para la construcción de lasobras del proyecto integral de revitalización urbana en la localidad deSan Cristóbal.</t>
  </si>
  <si>
    <t>901549478</t>
  </si>
  <si>
    <t>CONSORCIO REVITALIZACION</t>
  </si>
  <si>
    <t>1907</t>
  </si>
  <si>
    <t>1718</t>
  </si>
  <si>
    <t>Adición N.1 y prorroga N.1 del contrato No. 881 de 2021 cuyo objeto es:Elaborar los estudios y diseños del componente de movilidad y espaciopúblico en los territorios priorizados por la Secretaría Distrital delHábitat "Conurbación Ciudad Bolívar - Soacha" y "Conurbación Bosa -Soacha"</t>
  </si>
  <si>
    <t>1014</t>
  </si>
  <si>
    <t>1743</t>
  </si>
  <si>
    <t>1650</t>
  </si>
  <si>
    <t>prestación de servicios profesionales para la construcción de las basesy la realización del concurso público de arquitectura para el diseño de14 acciones de acupuntura urbana, de los territorios priorizados por laSecretaría Distrital del Hábitat.</t>
  </si>
  <si>
    <t>1-33011602320000007642</t>
  </si>
  <si>
    <t>Implementación de acciones de Acupuntura Urbana en Bogotá</t>
  </si>
  <si>
    <t>PM/0118/0114/0000007642</t>
  </si>
  <si>
    <t>860009943</t>
  </si>
  <si>
    <t>SOCIEDAD COLOMBIANA DE ARQUITECTOS S C A .</t>
  </si>
  <si>
    <t>se efectuo pago el 16/5/2023 resolucion 274-2023 "Por la cual se reconoce y se ordena el pago de un pasivo exigible2.</t>
  </si>
  <si>
    <t>1411</t>
  </si>
  <si>
    <t>1540</t>
  </si>
  <si>
    <t>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t>
  </si>
  <si>
    <t>829002160</t>
  </si>
  <si>
    <t>GLOBAL ENGINEERING AND DESIGN S.A.S.</t>
  </si>
  <si>
    <t>952</t>
  </si>
  <si>
    <t>1541</t>
  </si>
  <si>
    <t>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t>
  </si>
  <si>
    <t>800037981</t>
  </si>
  <si>
    <t>BUILDER COMPANY S.A.S</t>
  </si>
  <si>
    <t>se pagó 143.632.686 el 7-3-2023</t>
  </si>
  <si>
    <t>953</t>
  </si>
  <si>
    <t>1510</t>
  </si>
  <si>
    <t>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t>
  </si>
  <si>
    <t>800226646</t>
  </si>
  <si>
    <t>BIOTECNOLOGIA COLOMBIA S.A.S.</t>
  </si>
  <si>
    <t>multa, fallo primera instacia y está en recurso de reposición y proceso de incumplimiento</t>
  </si>
  <si>
    <t>proyección de pagos</t>
  </si>
  <si>
    <t>octubre</t>
  </si>
  <si>
    <t>noviembre</t>
  </si>
  <si>
    <t>diciembre</t>
  </si>
  <si>
    <t>saldo del pasivo</t>
  </si>
  <si>
    <t>Subdirección de Operaciones</t>
  </si>
  <si>
    <t>Se efectúa pago el 10-11-2023 con numro de comprobante 3000827793</t>
  </si>
  <si>
    <t>Se efectúa pago 11-10-2023 por valor de 5,550,000 soporte de pago 3000735787 bogdata. Nota: la contratista pasó 1 sola cuenta pendiente ultimo pago</t>
  </si>
  <si>
    <t>Se pagó el 27-11-2023 documento 3000858469 Res 957-2023</t>
  </si>
  <si>
    <t>Se pagó el 23-11-2023 documento 3000856005 Res 956-2023</t>
  </si>
  <si>
    <t>Se fenece dic 23 2022 con siga 3-2022-7874, teniendo en cuenta que el área de inspección, vigilancia y control de vivienda manifiesta que el pagó de $12,000,000 se efectuará en 2023 y por tal motivo solicitan constituir la reserva por este valor. El 17 de nov de 2023 se efectúa pago de 2 cuentas de cobro por valor de 12 millones cada una número de comprobantes  3000843263 y 3000843264</t>
  </si>
  <si>
    <t>proyecto de inversión</t>
  </si>
  <si>
    <t>fondo origen</t>
  </si>
  <si>
    <t>fondo solicitud presupuestal</t>
  </si>
  <si>
    <t>Pasivos Exigibles a 1 enero 2025</t>
  </si>
  <si>
    <t>ENERO                       2025</t>
  </si>
  <si>
    <t>FEBRERO                       2025</t>
  </si>
  <si>
    <t>MARZO     2025</t>
  </si>
  <si>
    <t>ABRIL         2025</t>
  </si>
  <si>
    <t>MAYO          2025</t>
  </si>
  <si>
    <t>JUNIO 2025</t>
  </si>
  <si>
    <t>JULIO 2025</t>
  </si>
  <si>
    <t>AGOSTO 2025</t>
  </si>
  <si>
    <t>SEPTIEMBRE 2025</t>
  </si>
  <si>
    <t>OCTUBRE 2025</t>
  </si>
  <si>
    <t>NOVIEMBRE 2025</t>
  </si>
  <si>
    <t>DICIEMBRE 2025</t>
  </si>
  <si>
    <t>TOTAL VALOR PAGADO</t>
  </si>
  <si>
    <t>TOTAL VALOR LIBERADO</t>
  </si>
  <si>
    <t>SALDO POR PAGAR Y/O LIBERAR</t>
  </si>
  <si>
    <t>ESTADO</t>
  </si>
  <si>
    <t>Observación</t>
  </si>
  <si>
    <t xml:space="preserve">Detalle pago y/o Liberación </t>
  </si>
  <si>
    <t>OTRO</t>
  </si>
  <si>
    <t>Proceso judicial. Se debe solicitar al juzgado ajustar el número del contrato referenciado en el documento entregado por el tribunal administrativo de Cundinamarca</t>
  </si>
  <si>
    <t>Este contrato se encuenta en demanda</t>
  </si>
  <si>
    <t xml:space="preserve">Pendiente cobro por parte del contratista </t>
  </si>
  <si>
    <t>Se encuentra presupuestado para esta vigencia y se programa pagar el mes de mes de septiembre a la culminación del proceso liquidatorio.</t>
  </si>
  <si>
    <t>EN LIQUIDACIÓN</t>
  </si>
  <si>
    <t xml:space="preserve">Se estima pagar en el segundo trimestre del año </t>
  </si>
  <si>
    <t>Se adelantan los trámites de liquidación de los contratos de obra para continuar con la liquidación de la interventoría.</t>
  </si>
  <si>
    <t xml:space="preserve">Se adelantan los trámites de liquidación. </t>
  </si>
  <si>
    <t xml:space="preserve">Se adelantan los trámites de liquidación el cual libera recursos y se adelantan. </t>
  </si>
  <si>
    <t xml:space="preserve">Se adelantan los trámites de liquidación el cual libera recursos. </t>
  </si>
  <si>
    <t>Se encuentra cargado un pago por valor de $187,556,009 con documento 3001132449 como cuenta por pagar , el cual se pago el 8 de abril  con No. De documento 3000242314</t>
  </si>
  <si>
    <t>381</t>
  </si>
  <si>
    <t>785</t>
  </si>
  <si>
    <t>379</t>
  </si>
  <si>
    <t>Prestar servicios profesionales para dar soporte necesario en losprogramas de promoción del acceso al mercado de la vivienda VIS y VIP</t>
  </si>
  <si>
    <t>O23011601190000007825</t>
  </si>
  <si>
    <t>Diseño e implementación de alternativas financieras para la gestión del hábitat en Bogotá</t>
  </si>
  <si>
    <t>O232020200991123</t>
  </si>
  <si>
    <t>Servicios de la administración pública relacionados con la vivienda e infraestructura de servicios públicos</t>
  </si>
  <si>
    <t>PM/0118/0113/40010067825</t>
  </si>
  <si>
    <t>VIVIENDA PARA TODOS</t>
  </si>
  <si>
    <t>LEIDY CATERINE MARTINEZ PRIETO</t>
  </si>
  <si>
    <t>Subdirección de Recursos privados</t>
  </si>
  <si>
    <t>923</t>
  </si>
  <si>
    <t>1163</t>
  </si>
  <si>
    <t>1089</t>
  </si>
  <si>
    <t>Prestar servicios profesionales para el análisis, seguimiento ydireccionamiento a programas de cooperación con entidades públicas y/oprivadas, de orden nacional e internacional y la gestión de nuevasfuentes de financiación del hábitat</t>
  </si>
  <si>
    <t>MARIA CAMILA HERNANDEZ GARCES</t>
  </si>
  <si>
    <t>1088</t>
  </si>
  <si>
    <t>1071</t>
  </si>
  <si>
    <t>Adición N.1 y prorroga N.1 del contrato No. 979 de 2021 cuyo objeto es:Realizar la interventoría técnica, jurídica, social, administrativa,financiera y SSTMA a las obras en espacio público para el mejoramientointegral de los barrios que hacen parte del territorio priorizado por laSecretaría Distrital del Hábitat en la Conurbación Ciudad Bolívar-Soacha, a los contratos resultantes de la licitación pública en el grupo3.</t>
  </si>
  <si>
    <t>O23011601190000007575</t>
  </si>
  <si>
    <t>O2320202005040254211</t>
  </si>
  <si>
    <t>Servicios generales de construcción de carreteras (excepto carreteras elevadas), calles</t>
  </si>
  <si>
    <t>PM/0118/0114/40020207575</t>
  </si>
  <si>
    <t>995</t>
  </si>
  <si>
    <t>1038</t>
  </si>
  <si>
    <t>1204</t>
  </si>
  <si>
    <t>Realizar la interventoría técnica, jurídica, social, ambiental, SST-MA,administrativa y financiera para los estudios y diseños del componentede movilidad y espacio público en los territorios “Alfonso Lopez”, de lalocalidad de Usme, “Tibabuyes - juan amarillo”, de la localidad de subay “cable San Cristóbal” de la localidad de San Cristóbal, priorizadospor la secretaría distrital del hábitat en la ciudad de Bogotá D.C</t>
  </si>
  <si>
    <t>PM/0118/0114/40020347575</t>
  </si>
  <si>
    <t>CONSORCIO SAN ANDRES 019</t>
  </si>
  <si>
    <t>996</t>
  </si>
  <si>
    <t>1205</t>
  </si>
  <si>
    <t>CONSORCIO IV</t>
  </si>
  <si>
    <t>1000</t>
  </si>
  <si>
    <t>1087</t>
  </si>
  <si>
    <t>Realizar la interventoría integral (técnica. administrativa, financiera,contable, social, ambiental y legal) de la ejecución de las obras paralos mejoramientos de vivienda rural priorizados por la SecretariaDistrital del Habitat.</t>
  </si>
  <si>
    <t>O23011601190000007659</t>
  </si>
  <si>
    <t>PM/0118/0114/40010447659</t>
  </si>
  <si>
    <t>PRAN CONSTRUCCIONES SAS</t>
  </si>
  <si>
    <t>942</t>
  </si>
  <si>
    <t>1039</t>
  </si>
  <si>
    <t>Elaborar estudios y diseños del componente de movilidad y espaciopúblico en los territorios “Alfonso López”, de la localidad de Usme,“Tibabuyes - juan amarillo”, de la localidad de suba y “cable SanCristóbal” de la localidad de San Cristóbal, priorizados por lasecretaría distrital del hábitat en la ciudad de Bogotá D.C.</t>
  </si>
  <si>
    <t>EDALPE INGENIEROS S.A.S</t>
  </si>
  <si>
    <t>Se adelantá el trámite de concepto con el IDRD</t>
  </si>
  <si>
    <t>941</t>
  </si>
  <si>
    <t>1232</t>
  </si>
  <si>
    <t>CONSORCIO GC MOVILIDAD BOGOTA</t>
  </si>
  <si>
    <t>Se adelantan los trámites de liquidación</t>
  </si>
  <si>
    <t>1118</t>
  </si>
  <si>
    <t>1292</t>
  </si>
  <si>
    <t>1444</t>
  </si>
  <si>
    <t>Elaborar los estudios y diseños del componente de movilidad y espaciopúblico en el territorio “Diana Turbay”, de la localidad de Rafael UribeUribe, priorizados por la Secretaría Distrital del Hábitat en la ciudadde Bogotá D.C.”</t>
  </si>
  <si>
    <t>CONSORCIO OBRITAY 2022</t>
  </si>
  <si>
    <t>LIQUIDADO</t>
  </si>
  <si>
    <t xml:space="preserve">Se adelantará el trámite de pago de pasivos </t>
  </si>
  <si>
    <t>1135</t>
  </si>
  <si>
    <t>1086</t>
  </si>
  <si>
    <t>1483</t>
  </si>
  <si>
    <t>Realizar la interventoría integral (técnica. administrativa, financiera,contable, social, ambiental y legal) de la ejecución de las obras parala construcción de las viviendas nuevas rurales en los territoriospriorizados por la Secretaria Distrital del Hábitat.</t>
  </si>
  <si>
    <t>CONSORCIO INTER VIVIENDA RURAL S&amp;P</t>
  </si>
  <si>
    <t>INCUMPLIMIENTO</t>
  </si>
  <si>
    <t>Contrato se encuentra en posible incumplimiento</t>
  </si>
  <si>
    <t>1152</t>
  </si>
  <si>
    <t>1083</t>
  </si>
  <si>
    <t>1513</t>
  </si>
  <si>
    <t>Contratar la ejecución de las obras para la construcción de lasviviendas nuevas rurales en los territorios priorizados por laSecretaría Distrital del Hábitat.</t>
  </si>
  <si>
    <t>CONSORCIO ESFUERZO VERTICAL HABITAT</t>
  </si>
  <si>
    <t>1131</t>
  </si>
  <si>
    <t>1295</t>
  </si>
  <si>
    <t>1532</t>
  </si>
  <si>
    <t>Realizar la interventoría técnica, jurídica, social, ambiental, SST-MA,administrativa y financiera para los estudios y diseños del componentede movilidad y espacio público en el territorio “Diana Turbay”, de lalocalidad de Rafael Uribe Uribe, priorizados por la secretaría distritaldel hábitat en la ciudad de Bogotá D.C.”</t>
  </si>
  <si>
    <t>CONSORCIO CVG</t>
  </si>
  <si>
    <t>1260</t>
  </si>
  <si>
    <t>1552</t>
  </si>
  <si>
    <t>2033</t>
  </si>
  <si>
    <t>Realizar la interventoría técnica, jurídica, social, ambiental,administrativa y financiera para la construcción de obras de espaciopúblico en los territorios priorizados por la Secretaría Distrital delHábitat en la localidad de San Cristóbal.</t>
  </si>
  <si>
    <t>ELSA  TORRES ARENALES</t>
  </si>
  <si>
    <t>PENDIENTE DE PAGO</t>
  </si>
  <si>
    <t xml:space="preserve">Se estima pagar en el primer trimestre del año </t>
  </si>
  <si>
    <t>se efectúo pago el  25-04-2024 documento 3000250152 $77.483.624 , el 12-6-2024 por valor de $140.748.876 documento 3000406239  y el 16-9-2024 por valor de $126,304,400 documento 3000677256</t>
  </si>
  <si>
    <t>1259</t>
  </si>
  <si>
    <t>2053</t>
  </si>
  <si>
    <t>Realizar la construcción de obras de espacio público en los territoriospriorizados por la Secretaría Distrital del Hábitat en la localidad deSan Cristóbal-Territorio 2.</t>
  </si>
  <si>
    <t>CONSORCIO COHESIÓN SOCIAL</t>
  </si>
  <si>
    <t>1270</t>
  </si>
  <si>
    <t>2102</t>
  </si>
  <si>
    <t>Realizar la construcción de obras de espacio público en los territoriospriorizados por la Secretaría Distrital del Hábitat en la localidad deSan Cristóbal - Territorio 1</t>
  </si>
  <si>
    <t>CONSORCIO TINGUA 2023</t>
  </si>
  <si>
    <t>se efectúo pago el  16-04-2024 documento 3000230439 y el 25-9-2024 $551,242,558 documento 3000704921</t>
  </si>
  <si>
    <t>2060</t>
  </si>
  <si>
    <t>2161</t>
  </si>
  <si>
    <t>Adición y Prorroga No. 1 al contrato de No. 978 de 2021 cuyo objeto es:”Realizar la interventoría técnica, jurídica, social, administrativa,financiera y SSTMA a las obras en espacio público para el mejoramientointegral de los barrios que hacen parte del territorio priorizado por lasecretaría distrital del hábitat en la conurbación ciudad bolívar-Soacha”</t>
  </si>
  <si>
    <t>O232020200883330</t>
  </si>
  <si>
    <t>Servicios de administración en proyectos de construcción</t>
  </si>
  <si>
    <t>1252</t>
  </si>
  <si>
    <t>1396</t>
  </si>
  <si>
    <t>2166</t>
  </si>
  <si>
    <t>Realizar los estudios y diseños para la construcción de las obras delproyecto de Ecobarrio en borde urbano y mejoramiento de entornos ruralesen los territorios priorizados por la Secretaría Distrital Del Hábitat.</t>
  </si>
  <si>
    <t>O232020200883321</t>
  </si>
  <si>
    <t>Servicios de ingeniería en proyectos de construcción</t>
  </si>
  <si>
    <t>PM/0118/0114/40010307659</t>
  </si>
  <si>
    <t>1278</t>
  </si>
  <si>
    <t>2230</t>
  </si>
  <si>
    <t>Realizar la interventoría técnica, jurídica, social, ambiental,administrativa y financiera para la ejecución de obras en espaciopúblico para el mejoramiento integral de barrios que hacen parte de losterritorios priorizados por la Secretaría Distrital del Hábitat, bajo lamodalidad del sistema de precios unitarios y sin formula de reajuste.</t>
  </si>
  <si>
    <t>CONSORCIO VIAS URBANAS PCC</t>
  </si>
  <si>
    <t>2323</t>
  </si>
  <si>
    <t>2260</t>
  </si>
  <si>
    <t>Adición No. 1 y Prorroga No. 2 al Contrato No. 952 de 2021: Realizar lasobras en espacio público para el mejoramiento integral de los barriosque hacen parte del territorio priorizado por la secretaría distritaldel hábitat en la conurbación ciudad Bolívar- Soacha, bajo la modalidaddel sistema de precios unitarios y sin formula de reajuste</t>
  </si>
  <si>
    <t>2324</t>
  </si>
  <si>
    <t>2278</t>
  </si>
  <si>
    <t>Adición No. 2 y Prorroga 2 del Contrato 978 de 2021: Realizar lainterventoría técnica, jurídica, social, administrativa, financiera ysst-ma a las obras en espacio público para el mejoramiento integral delos barrios que hacen parte del territorio priorizado por la secretaríadistrital del hábitat en la conurbación ciudad Bolívar - Soacha, a loscontratos resultantes de la licitación pública en los grupos 1 y 2</t>
  </si>
  <si>
    <t>1066</t>
  </si>
  <si>
    <t>Realizar la interventoría técnica, jurídica, social, ambiental,administrativa y financiera para la ejecución de los estudios y diseños,así como las obras de construcción e intervención de acupuntura urbanaen los territorios priorizados por la Secretaría Distrital del Hábitat.</t>
  </si>
  <si>
    <t>O23011602320000007642</t>
  </si>
  <si>
    <t>PM/0118/0114/40020207642</t>
  </si>
  <si>
    <t>CONSORCIO PROSPERAR BETHEL</t>
  </si>
  <si>
    <t>27-5-2024 se fectuó pago con documento 3000350244</t>
  </si>
  <si>
    <t>1070</t>
  </si>
  <si>
    <t>1139</t>
  </si>
  <si>
    <t>1390</t>
  </si>
  <si>
    <t>Realizar los estudios y diseños, así como las obras de construcción e intervención de acupuntura urbana en los territorios priorizados por laSecretaría Distrital del Hábitat.</t>
  </si>
  <si>
    <t>PM/0118/0114/40020347642</t>
  </si>
  <si>
    <t>CONSORCIO INGENIERIA I</t>
  </si>
  <si>
    <t>27-5-2024 se fectuó pago con documento 3000346765</t>
  </si>
  <si>
    <t>1256</t>
  </si>
  <si>
    <t>1448</t>
  </si>
  <si>
    <t>1969</t>
  </si>
  <si>
    <t>Realizar la interventoria tecnica, juridica, social, ambiental,administrativa y financiera a los estudios, diseños y construcción delas obras para la implementación de las acciones de acupuntura urbana enlos territorios priorizados por la Secretaría Distrital del Hábitat.</t>
  </si>
  <si>
    <t>INGENIERIA MASTER SAS</t>
  </si>
  <si>
    <t>27-5-2024 se efectuó pago con número de documento 3000350248</t>
  </si>
  <si>
    <t>1280</t>
  </si>
  <si>
    <t>1551</t>
  </si>
  <si>
    <t>2203</t>
  </si>
  <si>
    <t>Realizar los estudios y/o diseños definitivos para las intervenciones deacupuntura urbana, en los territorios priorizados por la SecretaríaDistrital del Hábitat.</t>
  </si>
  <si>
    <t>CONSOCIO LAND/ENTROPIA</t>
  </si>
  <si>
    <t>70081</t>
  </si>
  <si>
    <t>2329</t>
  </si>
  <si>
    <t>2238</t>
  </si>
  <si>
    <t>Amparar la dispersión y pago del Aporte Temporal Solidario deArrendamiento a Los Hogares que resulten beneficiarios del programa</t>
  </si>
  <si>
    <t>O23011601010000007823</t>
  </si>
  <si>
    <t>PM/0118/0113/40010317823</t>
  </si>
  <si>
    <t>MOVIIRED SAS</t>
  </si>
  <si>
    <t>9/8/2024 Se efectúa la liberación por valor de $12.259.500 de conformidad con el acta de cómite N. 47 y los radicados sigas 3-2024-2995 y 3-2024-2995</t>
  </si>
  <si>
    <t>Subdirección de recursos públicos</t>
  </si>
  <si>
    <t>1299</t>
  </si>
  <si>
    <t>1573</t>
  </si>
  <si>
    <t>2256</t>
  </si>
  <si>
    <t>Prestar servicios de apoyo a la gestión para realizar actividadesadministrativas y de gestión documental requeridas en la operación delos instrumentos de financiación a cargo de la Subsecretaría de GestiónFinanciera</t>
  </si>
  <si>
    <t>SANDRA JEANET AVILA ALVARADO</t>
  </si>
  <si>
    <t>1236</t>
  </si>
  <si>
    <t>1669</t>
  </si>
  <si>
    <t>ADQUIRIR LA SUSCRIPCIÓN PARA REALIZAR CONSULTAS DE INFORMACIÓNFINANCIERA EN CENTRALES DE RIESGO EN EL MARCO DE LA OPERACIÓN DE LOSPROGRAMAS DE SUBSIDIOS A CARGO DE LA SECRETARÍA DISTRITAL DEL HÁBITAT</t>
  </si>
  <si>
    <t>O232020200885910</t>
  </si>
  <si>
    <t>Servicios de información crediticia</t>
  </si>
  <si>
    <t>CIFIN S.A.S.</t>
  </si>
  <si>
    <t>Liquidación Unilateral. La interventoría no ha enviado la información con los ajustes solicitados.</t>
  </si>
  <si>
    <t>998</t>
  </si>
  <si>
    <t>1090</t>
  </si>
  <si>
    <t>1296</t>
  </si>
  <si>
    <t>Contratar la ejecución de las obras para los mejoramientos de viviendarural priorizados por la Secretaria Distrital del Hábitat</t>
  </si>
  <si>
    <t>CONSORCIO VIVIENDA D&amp;O</t>
  </si>
  <si>
    <t>La interventoría no ha enviado la información con los ajustes solicitados.</t>
  </si>
  <si>
    <t>1279</t>
  </si>
  <si>
    <t>1523</t>
  </si>
  <si>
    <t>2221</t>
  </si>
  <si>
    <t>Realizar obras en espacio público para el mejoramiento integral debarrios que hacen parte de los territorios priorizados por la SecretaríaDistrital del Hábitat, bajo la modalidad del sistema de preciosunitarios y sin formula de reajuste.</t>
  </si>
  <si>
    <t>CONSORCIO AG3-OBRAS</t>
  </si>
  <si>
    <t>Pendiente Paz y Salvo DITG por parte de la EAAB -  ya se tiene la documentación organizada con proyecto de acta de liquidación</t>
  </si>
  <si>
    <t xml:space="preserve">tienen embargo </t>
  </si>
  <si>
    <t>27-5-2024 se fectuó pago con documento 3000346766, 9/2/2025 se efectuó pago con documento 3001132291</t>
  </si>
  <si>
    <t>1116</t>
  </si>
  <si>
    <t>1241</t>
  </si>
  <si>
    <t>1479</t>
  </si>
  <si>
    <t>Realizar la interventoría técnica, jurídica, social, ambiental,administrativa y financiera para la ejecución de los estudios, diseños yobras de intervención urbana para la recuperación del espacio públicopara el cuidado en los territorios priorizados por la SecretaríaDistrital del Hábitat.</t>
  </si>
  <si>
    <t>O23011603450000007645</t>
  </si>
  <si>
    <t>Recuperación del espacio público para el cuidado en Bogotá</t>
  </si>
  <si>
    <t>PM/0118/0114/40020207645</t>
  </si>
  <si>
    <t>PROYECTISTAS ASOCIADOS SAS</t>
  </si>
  <si>
    <t>1176</t>
  </si>
  <si>
    <t>1235</t>
  </si>
  <si>
    <t>1547</t>
  </si>
  <si>
    <t>Realizar los estudios, diseños y obras de intervención urbana para larecuperación del espacio público para el cuidado en los territoriospriorizados por la Secretaría Distrital del Hábitat.</t>
  </si>
  <si>
    <t>CONSORCIO INNOVAPARQUES</t>
  </si>
  <si>
    <t>1275</t>
  </si>
  <si>
    <t>1461</t>
  </si>
  <si>
    <t>2167</t>
  </si>
  <si>
    <t>Realizar los estudios, diseños y ejecución de las obras para laimplementación de las acciones de acupuntura urbana en los territoriospriorizados por la Secretaría Distrital del Hábitat</t>
  </si>
  <si>
    <t>CONSORCIO GRUPO ORLAM 2</t>
  </si>
  <si>
    <t>27-5-2024 se efectuó pago con número de documento 3000350243</t>
  </si>
  <si>
    <t>741</t>
  </si>
  <si>
    <t>410</t>
  </si>
  <si>
    <t>823</t>
  </si>
  <si>
    <t>PRESTAR SERVICIOS DE APOYO A LA GESTIÓN EN LAS ACTIVIDADES DE GESTIÓNDOCUMENTAL Y DIGITALIZACIÓN DE DOCUMENTOS DE LA SUBDIRECCIÓN DEINVESTIGACIONES Y CONTROL DE VIVIENDA.</t>
  </si>
  <si>
    <t>O23011603450000007812</t>
  </si>
  <si>
    <t>1-100-I019</t>
  </si>
  <si>
    <t>VA-Otras multas</t>
  </si>
  <si>
    <t>PM/0118/0115/40990537812</t>
  </si>
  <si>
    <t>1002865520</t>
  </si>
  <si>
    <t>LUISA FERNANDA ORJUELA OCAMPO</t>
  </si>
  <si>
    <t>Inversión</t>
  </si>
  <si>
    <t>Se radico en  la subdirección administrativa los radicados, 3-2024- 6940 y  3-2024-10500 la solicitud de liquidación del mismo y no hay respuesta a estos oficio</t>
  </si>
  <si>
    <t>1368</t>
  </si>
  <si>
    <t>1348</t>
  </si>
  <si>
    <t>Adición No. 1 y Prorroga No. 1 al Contrato No.1279 de 2022: Realizar lasobras en espacio público para el mejoramiento integral de barrios quehacen parte de los territorios priorizados por la Secretaría Distritaldel Hábitat, bajo la modalidad del sistema de precios unitarios y sinformula de reajuste</t>
  </si>
  <si>
    <t>901664289</t>
  </si>
  <si>
    <t>1122</t>
  </si>
  <si>
    <t>1450</t>
  </si>
  <si>
    <t>Realizar la interventoría integral (técnica, administrativa, financiera,contable, social, ambiental y legal) para la culminación y finalizaciónde la ejecución de las obras para los mejoramientos de vivienda ruralpriorizados por la Secretaría Distrital del Hábitat</t>
  </si>
  <si>
    <t>900771072</t>
  </si>
  <si>
    <t>DIEZ PLUS INGENIERIA SAS</t>
  </si>
  <si>
    <t>858</t>
  </si>
  <si>
    <t>1027</t>
  </si>
  <si>
    <t>PRESTAR SERVICIOS PROFESIONALES PARA APOYAR A LA SUBSECRETARIA DEINSPECCIÓN, VIGILANCIA Y CONTROL DE VIVIENDA Y A SUS SUBDIRECCIONES ENASUNTOS RELACIONADOS CON LA GENERACIÓN DE ESTRATEGIAS PARA LACOMUNICACIÓN ESTRATEGICA INSTITUCIONAL.</t>
  </si>
  <si>
    <t>32672054</t>
  </si>
  <si>
    <t>CARMEN ISABEL PEÑA VISBAL</t>
  </si>
  <si>
    <t>Se radico en la subdirección administrativa el radicados 3-2024- 6940 y  3-2024-10482   la solicitud de liquidación del mismo y no hay respuesta a estos oficio</t>
  </si>
  <si>
    <t>587</t>
  </si>
  <si>
    <t>2296</t>
  </si>
  <si>
    <t>2335</t>
  </si>
  <si>
    <t>ADICIÓN Y PRORROGA CONTRATO 587-2023: PRESTAR SERVICIOS PROFESIONALESPARA APOYAR JURÍDICAMENTE LAS ACTIVIDADES ORIENTADAS AL CONTROL DEPROYECTOS DE ENAJENACIÓN DE VIVIENDA.</t>
  </si>
  <si>
    <t>1-300-I027</t>
  </si>
  <si>
    <t>REAF-MULTAS CONTROL DE VIVIENDA</t>
  </si>
  <si>
    <t>52149393</t>
  </si>
  <si>
    <t>CAROLINA  VALBUENA TALERO</t>
  </si>
  <si>
    <t>Se radico en la subdirección administrativa el radicados 3-2024- 6940, 3-2024-8619 y 3-2025-43 la solicitud de liquidación del mismo y no hay respuesta a estos oficio</t>
  </si>
  <si>
    <t>1054</t>
  </si>
  <si>
    <t>2461</t>
  </si>
  <si>
    <t>2357</t>
  </si>
  <si>
    <t>ADICIÓN Y PRÓRROGA NO. 1 AL CONTRATO NO.1054 -2023 CUYO OBJETO ES:DESARROLLO DE LA FASE DE EXPLOTACIÓN Y PRODUCCIÓN DEL SISTEMA DEINFORMACIÓN MISIONAL DEL HÁBITAT.</t>
  </si>
  <si>
    <t>O23011605530000007815</t>
  </si>
  <si>
    <t>Desarrollo del sistema de información misional y estratégica del sector hábitat Bogotá</t>
  </si>
  <si>
    <t>O232020200883142</t>
  </si>
  <si>
    <t>Servicios de diseño y desarrollo de redes y sistemas en tecnologías de la información (TI)</t>
  </si>
  <si>
    <t>PM/0118/0116/23990607815</t>
  </si>
  <si>
    <t>901441856</t>
  </si>
  <si>
    <t>AGENCIA DE ANALÍTICA DE DATOS S.A.S</t>
  </si>
  <si>
    <t>En proceso de liquidacion, se evidencia que hay un pago pendiente, el proveedor debe subsanar la factura vencida.</t>
  </si>
  <si>
    <t>238</t>
  </si>
  <si>
    <t>316</t>
  </si>
  <si>
    <t>306</t>
  </si>
  <si>
    <t>PRESTAR SERVICIOS PROFESIONALES DE APOYO JURIDICO PARA SUSTANCIARINVESTIGACIONES ADMINISTRATIVAS RELACIONADAS CON LA ENAJENACIÓN YARRENDAMIENTO DE VIVIENDA</t>
  </si>
  <si>
    <t>79604924</t>
  </si>
  <si>
    <t>EIFER GUILLERMO BARRERA SILVA</t>
  </si>
  <si>
    <t>Se radico en la subdirección administrativa el radicados 3-2024- 6940 y 3-2024-8514,  la solicitud de liquidación del mismo y no hay respuesta a estos oficio</t>
  </si>
  <si>
    <t>164</t>
  </si>
  <si>
    <t>714</t>
  </si>
  <si>
    <t>PRESTAR SERVICIOS DE APOYO A LA GESTIÓN EN EL DESARROLLO DE ACTIVIDADESDE CARÁCTER ADMINISTRATIVO RELACIONADAS CON EL CONTROL DE VIVIENDA.</t>
  </si>
  <si>
    <t>1010071439</t>
  </si>
  <si>
    <t>ANNA VALENTINA TORRES CEPEDA</t>
  </si>
  <si>
    <t>Se radico en la subdirección administrativa el radicados 3-2024- 6940 y 3-2024-10499,  la solicitud de liquidación del mismo y no hay respuesta a estos oficio</t>
  </si>
  <si>
    <t>1156</t>
  </si>
  <si>
    <t>1968</t>
  </si>
  <si>
    <t>1993</t>
  </si>
  <si>
    <t>PRESTAR SERVICIOS PROFESIONALES PARA APOYAR JURÍDICAMENTE A LASUBDIRECCIÓN DE PREVENCIÓN Y SEGUIMIENTO EN EL CONTROL DE PROYECTOS DEENAJENACIÓN DE VIVIENDA</t>
  </si>
  <si>
    <t>19292752</t>
  </si>
  <si>
    <t>FRANCISCO JAVIER VALENCIA OLARTE</t>
  </si>
  <si>
    <t>Se radico en la subdirección administrativa el radicados 3-2024- 6940  3-2024-8661, y 3-2025-42,  la solicitud de liquidación del mismo y no hay respuesta a estos oficio</t>
  </si>
  <si>
    <t>183</t>
  </si>
  <si>
    <t>2129</t>
  </si>
  <si>
    <t>2183</t>
  </si>
  <si>
    <t>ADICIÓN Y PRORROGA CONTRATO 183-2023: PRESTAR SERVICIOS PROFESIONALESPARA APOYAR JURÍDICAMENTE LAS ACTIVIDADES ORIENTADAS AL CONTROL DEPROYECTOS DE ENAJENACIÓN DE VIVIENDA.</t>
  </si>
  <si>
    <t>PM/0118/0115/40990647812</t>
  </si>
  <si>
    <t>1069729637</t>
  </si>
  <si>
    <t>WILLIAM ALEXANDER GOMEZ MUÑOZ</t>
  </si>
  <si>
    <t>Se radico en la subdirección administrativa el radicados 3-2024- 6940  3-2024-8627, y 3-2025-44,  la solicitud de liquidación del mismo y no hay respuesta a estos oficio</t>
  </si>
  <si>
    <t>158</t>
  </si>
  <si>
    <t>2510</t>
  </si>
  <si>
    <t>2539</t>
  </si>
  <si>
    <t>ADICIÓN Y PRORROGA CONTRATO 158-2023 CUYO OBJETO ES: PRESTAR SERVICIOSDE APOYO A LA GESTIÓN PARA BRINDAR APOYO EN ACTIVIDADES OPERATIVAS EN LASUBDIRECCIÓN DEINVESTIGACIONES Y CONTROL DE VIVIENDA</t>
  </si>
  <si>
    <t>79896849</t>
  </si>
  <si>
    <t>DIEGO ALEJANDRO NARANJO NIETO</t>
  </si>
  <si>
    <t>Se radico en la subdirección administrativa el radicados 3-2024- 6940  3-2024-8512, y 3-2024-10464,  la solicitud de liquidación del mismo y no hay respuesta a estos oficio</t>
  </si>
  <si>
    <t>861</t>
  </si>
  <si>
    <t>989</t>
  </si>
  <si>
    <t>993</t>
  </si>
  <si>
    <t>Prestar servicios profesionales jurídicos para la atención y seguimientoa las solicitudes de información y/o requerimientos realizadas por losentes de control asociadas a los instrumentos de financiación a cargo dela Secretaria Distrital del Hábitat</t>
  </si>
  <si>
    <t>79545273</t>
  </si>
  <si>
    <t>OSCAR GIOVANNY BALAGUERA MORA</t>
  </si>
  <si>
    <t>921</t>
  </si>
  <si>
    <t>1091</t>
  </si>
  <si>
    <t>1103</t>
  </si>
  <si>
    <t>Prestar servicios profesionales de carácter jurídico para atender y darrespuestas a los requerimientos y peticiones asociados a losinstrumentos de financiación a cargo de la Subsecretaría de GestiónFinanciera.</t>
  </si>
  <si>
    <t>1018429796</t>
  </si>
  <si>
    <t>RONALD LEONEL GARCIA VELANDIA</t>
  </si>
  <si>
    <t>948</t>
  </si>
  <si>
    <t>1109</t>
  </si>
  <si>
    <t>1138</t>
  </si>
  <si>
    <t>Prestar servicios de apoyo a la gestión en las labores operativas,actividades administrativas y de gestión documental derivadas delprocesamiento de la información en la implementación de programas yproyectos a cargo de la Subsecretaria de Gestión Financiera.</t>
  </si>
  <si>
    <t>1023953271</t>
  </si>
  <si>
    <t>LINA XIMENA TORRES CERINZA</t>
  </si>
  <si>
    <t>1244</t>
  </si>
  <si>
    <t>1191</t>
  </si>
  <si>
    <t>PRESTAR SERVICIOS DE APOYO ADMINISTRATIVO Y DE GESTIÓN DOCUMENTAL EN LAIMPLEMENTACIÓN DE INSTRUMENTOS DE FINANCIACIÓN PARA FACILITAR LAADQUISICIÓN DE VIVIENDA DESARROLLADOS POR LA SUBSECRETARÍA DE GESTIÓNFINANCIERA</t>
  </si>
  <si>
    <t>1-200-I058</t>
  </si>
  <si>
    <t>RB-Rendimientos financieros de destinación especifica</t>
  </si>
  <si>
    <t>1022945943</t>
  </si>
  <si>
    <t>JAVIER ALBERTO BUITRAGO CONEO</t>
  </si>
  <si>
    <t>1242</t>
  </si>
  <si>
    <t>1197</t>
  </si>
  <si>
    <t>Prestar servicios profesionales jurídicos para atender y dar respuesta alos requerimientos y peticiones presentadas asociados a los programas yproyectos liderados por la Subsecretaría de Gestión Financiera.</t>
  </si>
  <si>
    <t>1099964604</t>
  </si>
  <si>
    <t>KEVIN ANDRES PIÑEREZ AMELL</t>
  </si>
  <si>
    <t>1085</t>
  </si>
  <si>
    <t>1297</t>
  </si>
  <si>
    <t>Prestar servicios de apoyo a la gestión para realizar actividades degestión documental en la implementación de los instrumentos definanciación a cargo de la Secretaría Distrital del Hábitat</t>
  </si>
  <si>
    <t>79684774</t>
  </si>
  <si>
    <t>VICTOR HUGO JAIMES CORTES</t>
  </si>
  <si>
    <t>230857</t>
  </si>
  <si>
    <t>1044</t>
  </si>
  <si>
    <t>1432</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</si>
  <si>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230857Porcentaje por Operador 8.3%</t>
  </si>
  <si>
    <t>890300279</t>
  </si>
  <si>
    <t>BANCO DE OCCIDENTE SA</t>
  </si>
  <si>
    <t>230858</t>
  </si>
  <si>
    <t>1433</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</si>
  <si>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230858Porcentaje participación del operador 34.2%</t>
  </si>
  <si>
    <t>860034313</t>
  </si>
  <si>
    <t>BANCO DAVIVIENDA S.A.</t>
  </si>
  <si>
    <t>230854</t>
  </si>
  <si>
    <t>1434</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</si>
  <si>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230854Porcentaje participación del operador 21.1%</t>
  </si>
  <si>
    <t>901077952</t>
  </si>
  <si>
    <t>MOVII S.A</t>
  </si>
  <si>
    <t>230856</t>
  </si>
  <si>
    <t>1435</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</si>
  <si>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230856Participación del operador 35.6%</t>
  </si>
  <si>
    <t>890903938</t>
  </si>
  <si>
    <t>BANCOLOMBIA SA</t>
  </si>
  <si>
    <t>230855</t>
  </si>
  <si>
    <t>1436</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</si>
  <si>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230855Participación del operador 0.8%</t>
  </si>
  <si>
    <t>901077411</t>
  </si>
  <si>
    <t>PAGOS GDE S.A.</t>
  </si>
  <si>
    <t>225</t>
  </si>
  <si>
    <t>1514</t>
  </si>
  <si>
    <t>1679</t>
  </si>
  <si>
    <t>ADICIÓN Y PRÓRROGA NO. 1.AL CONTRATO NO. 225 CUYO OBJETO ES "PRESTARSERVICIOS PROFESIONALES DESDE EL COMPONENTE FINANCIERO PARA REVISAR,HACER SEGUIMIENTO Y LEGALIZAR SUBSIDIOS ASOCIADOS A LOS INSTRUMENTOS DEFINANCIACIÓN DEFINIDOS POR LA SECRETARÍA DISTRITAL DEL HÁBITAT".</t>
  </si>
  <si>
    <t>80223829</t>
  </si>
  <si>
    <t>GIL ROBERTO ARIZA CHAVEZ</t>
  </si>
  <si>
    <t>107132</t>
  </si>
  <si>
    <t>1966</t>
  </si>
  <si>
    <t>1869</t>
  </si>
  <si>
    <t>ADICIÓN Y PRÓRROGA A LA ORDEN DE COMPRA NO. 107132 DEL 2023 CUYO OBJETOCONTRACTUAL ES "CONTRATAR LOS SERVICIOS DE BPO A TRAVÉS DE UN CALLCENTER, PARA PROPORCIONAR INFORMACIÓN ACERCA DE LOS SERVICIOSFINANCIEROS QUE OFRECE LA SUBSECRETARÍA DE GESTIÓN FINANCIERA PARA LAADQUISICIÓN DE VIVIENDA Y/O ACCESO A SOLUCIONES HABITACIONALES."</t>
  </si>
  <si>
    <t>900011395</t>
  </si>
  <si>
    <t>BPM CONSULTING SAS  BUSINESS PROCESS MANAGEMENT CONSULTING SAS</t>
  </si>
  <si>
    <t>1198</t>
  </si>
  <si>
    <t>2408</t>
  </si>
  <si>
    <t>2635</t>
  </si>
  <si>
    <t>PRESTAR SERVICIOS PROFESIONALES FINANCIEROS CON EL FIN DE APOYAROPERATIVAMENTE LOS PROGRAMAS DE PROMOCIÓN PARA EL ACCESO AL MERCADO DEVIVIENDA VIS Y VIP, IMPLEMENTADOS POR LA SECRETARÍA DISTRITAL DELHÁBITAT</t>
  </si>
  <si>
    <t>1-400-I002</t>
  </si>
  <si>
    <t>RF-Otros recursos de destinación especifica</t>
  </si>
  <si>
    <t>1070730245</t>
  </si>
  <si>
    <t>700</t>
  </si>
  <si>
    <t>860</t>
  </si>
  <si>
    <t>773</t>
  </si>
  <si>
    <t>CONTRATAR LOS SERVICIOS DEL CENTRO DE CONTACTO LÍNEA 195 PARA PRESTAR LAATENCIÓN A LA CIUDADANÍA DE LA SECRETARÍA DISTRITAL DEL HÁBITAT A TRAVÉSDEL CANAL TELEFÓNICO.</t>
  </si>
  <si>
    <t>O23011605560000007754</t>
  </si>
  <si>
    <t>VA-RECURSOS DISTRITO</t>
  </si>
  <si>
    <t>O232020200884110</t>
  </si>
  <si>
    <t>Servicios de operadores (conexión)</t>
  </si>
  <si>
    <t>PM/0118/0116/45990257754</t>
  </si>
  <si>
    <t>PENDIENTE POR LIBERAR</t>
  </si>
  <si>
    <t>Ya se tramitó la liquidación del contrato  con fecha 24 de diciembre 2024 SIGA 3-2024-6798 y se solicitó liberación del saldo con el SIGA 3-2025-731 del 24 de enero de 2025</t>
  </si>
  <si>
    <t>Se libera en enero con acta de liquidación remitida mediante radicado siga  3-2025-731 del 24-01-2025</t>
  </si>
  <si>
    <t>968</t>
  </si>
  <si>
    <t>920</t>
  </si>
  <si>
    <t>PRESTAR SERVICIOS PROFESIONALES PARA APOYAR EL PROCESO DE GESTIONDOCUMENTAL EN LA ELABORACION Y/O ACTUALIZACION DE LOS PLANES Y PROYECTOSDE LOS SISTEMAS DE CALIDAD Y DEL SISTEMA DE GESTION DOCUMENTAL DE LASECRETARIA DISTRITAL DEL HABITAT</t>
  </si>
  <si>
    <t>O232020200991191</t>
  </si>
  <si>
    <t>Servicios administrativos relacionados con los trabajadores estatales</t>
  </si>
  <si>
    <t>PM/0118/0116/45990177754</t>
  </si>
  <si>
    <t>1071304158</t>
  </si>
  <si>
    <t>ELKIN DANIEL HERRERA PARDO</t>
  </si>
  <si>
    <t>Ya se tramitó la liquidación del contrato  con fecha 19 de diciembre 2024 y se solicitó liberación del saldo con el SIGA 3-2025-731 del 24 de enero de 2025</t>
  </si>
  <si>
    <t>120</t>
  </si>
  <si>
    <t>1634</t>
  </si>
  <si>
    <t>1797</t>
  </si>
  <si>
    <t>ADICIÓN Y PRORROGA AL CONTRATO NO. 120 DE 2023 CUYO OBJETO ES ”PRESTARSERVICIOS PROFESIONALES ESPECIALIZADOS EN LA ELABORACIÓN Y ANÁLISIS DEESTUDIOS, ASÍ COMO EL DISEÑO DE INSTRUMENTOS QUE PERMITAN CONTINUAR CONLA ETAPA DE IMPLEMENTACIÓN DE LA POLÍTICA DE GESTIÓN INTEGRAL DELHÁBITAT, ASÍ COMO APOYAR LAS RESPUESTAS A LOS REQUERIMIENTOS DEINFORMACIÓN DEL SECTOR”.</t>
  </si>
  <si>
    <t>O23011601190000007721</t>
  </si>
  <si>
    <t>Aplicación de lineamientos de planeación y política en materia de hábitat Bogotá</t>
  </si>
  <si>
    <t>PM/0118/0112/40010217721</t>
  </si>
  <si>
    <t>POLÍTICA Y LINEAMIENTOS DEL HÁBITAT</t>
  </si>
  <si>
    <t>32834734</t>
  </si>
  <si>
    <t>GISELA PAOLA LABRADOR ARAUJO</t>
  </si>
  <si>
    <t>1559</t>
  </si>
  <si>
    <t>1522</t>
  </si>
  <si>
    <t>ADICIÓN NO. 1 CONTRATO 1116 -2022 "REALIZAR LA INTERVENTORÍA TÉCNICA,JURÍDICA, SOCIAL, AMBIENTAL, ADMINISTRATIVA Y FINANCIERA PARA LAEJECUCIÓN DE LOS ESTUDIOS, DISEÑOS Y OBRAS DE INTERVENCIÓN URBANA PARALA RECUPERACIÓN DEL ESPACIO PÚBLICO PARA EL CUIDADO EN LOS TERRITORIOSPRIORIZADOS POR LA SECRETARÍA DISTRITAL DEL HÁBITAT"</t>
  </si>
  <si>
    <t>900426155</t>
  </si>
  <si>
    <t>123</t>
  </si>
  <si>
    <t>1732</t>
  </si>
  <si>
    <t>Adición 1 y prorroga 1 al contrato de prestación de servicios No. 123 de2023 cuyo objeto contractual es "Prestar servicios profesionales para eldiseño pedagógico y la implementación de productos que fortalezcan elaprendizaje y la sensibilización de comportamientos éticos, así como laimplementación de la metodología creada para la promoción de latransparencia en la SDHT y en el Sector Hábitat"</t>
  </si>
  <si>
    <t>O23011605510000007606</t>
  </si>
  <si>
    <t>Implementación de la ruta de la transparencia en Hábitat como un hábito Bogotá</t>
  </si>
  <si>
    <t>PM/0118/0116/25030037606</t>
  </si>
  <si>
    <t>1032411603</t>
  </si>
  <si>
    <t>LINA ANDREA ROJAS ANGARITA</t>
  </si>
  <si>
    <t>84613</t>
  </si>
  <si>
    <t>420</t>
  </si>
  <si>
    <t>165</t>
  </si>
  <si>
    <t>ADICIÓN Y PRÓRROGA No. 1 AL CONTRATO OC-84613-2022 CUYO OBJETO ES:CONTRATAR LOS SERVICIOS DE ALOJAMIENTO DE INFRAESTRUCTURA TECNOLÓGICA ENUN CENTRO DE DATOS PARA LA SECRETARÍADISTRITAL DEL HÁBITAT</t>
  </si>
  <si>
    <t>O21202020080383151</t>
  </si>
  <si>
    <t>Servicios de alojamiento de sitios web (hosting)</t>
  </si>
  <si>
    <t>CIRION TECHNOLOGIES COLOMBIA S.A.S</t>
  </si>
  <si>
    <t>PENDIENTE POR LIQUIDAR</t>
  </si>
  <si>
    <t>De acuerdo a lo informado por Gestión Tecnológica "Para realizar la liquidación de la misma, se hace necesario obtener por parte del proveedor la ampliación de las pólizas en cuanto a la cobertura ya que venció el día 26 de julio de 2023, de conformidad con lo establecido en el artículo 2.2.1.2.3.1.12 del Decreto 1082 de 2015, de no aportarlas se procederá a liquidar sin estas"</t>
  </si>
  <si>
    <t>107491</t>
  </si>
  <si>
    <t>909</t>
  </si>
  <si>
    <t>873</t>
  </si>
  <si>
    <t>PRESTAR LOS SERVICIOS DE CONECTIVIDAD PARA LA SECRETARÍA DISTRITAL DELHABITAT</t>
  </si>
  <si>
    <t>901429346</t>
  </si>
  <si>
    <t>UNIÓN TEMPORAL SOLUCIONES AVANZADAS DE CONECTIVIDAD AZTECA - CENTURYLINK</t>
  </si>
  <si>
    <t>El saldo del crp 873 se tuvo en cuenta en la cuenta de mayo de 2024 la cual  esta en jsp7 con el # de recibo 8594 pero no se ha podido gestionar el pago debido a problemas de parametrización de los supervisores, aunque se han solicitado a traves de la mesa de ayuda</t>
  </si>
  <si>
    <t>109709</t>
  </si>
  <si>
    <t>1161</t>
  </si>
  <si>
    <t>1051</t>
  </si>
  <si>
    <t>CONTRATAR LOS SERVICIOS DE ALOJAMIENTO DE INFRAESTRUCTURA TECNOLÓGICA ENUN CENTRO DE DATOS PARA LA SECRETARÍA DISTRITAL DEL HÁBITAT</t>
  </si>
  <si>
    <t>El saldo se paga en febrero y marzo afectando servicio prestado de mayo y junio de 2024</t>
  </si>
  <si>
    <t>910</t>
  </si>
  <si>
    <t>945</t>
  </si>
  <si>
    <t>1115</t>
  </si>
  <si>
    <t>CONTRATAR EL SERVICIO DE MANTENIMINTO PREVENTIVO Y CORRECTIVO CONSUMINISTRO DE REPUESTOS PARA LOS SISTEMAS DE ALIMENTACION INTERRUMPIDA(UPS) POWERSUN DE LA SECRETARIA DISTRITAL DEL HABITAT.</t>
  </si>
  <si>
    <t>O21202020080787130</t>
  </si>
  <si>
    <t>Servicios de mantenimiento y reparación de computadores y equipos periféricos</t>
  </si>
  <si>
    <t>900098348</t>
  </si>
  <si>
    <t>Saldo a liberar frente acta de  de liquidación</t>
  </si>
  <si>
    <t>1081</t>
  </si>
  <si>
    <t>1268</t>
  </si>
  <si>
    <t>1298</t>
  </si>
  <si>
    <t>Prestar servicios profesionales de apoyo social para la estructuración eimplementación del proyecto de mejoramiento integral rural y de losdemás proyectos priorizados por la Subdirección de Operaciones.</t>
  </si>
  <si>
    <t>52820927</t>
  </si>
  <si>
    <t>IRUNU ISABEL CAMBAR TORRES</t>
  </si>
  <si>
    <t>El contratista no ha cobrado y se ha requerido en varias oportunidades.</t>
  </si>
  <si>
    <t>1376</t>
  </si>
  <si>
    <t>REALIZAR LA INTERVENTORÍA INTEGRAL (TÉCNICA, ADMINISTRATIVA, FINANCIERA,CONTABLE, SOCIAL, AMBIENTAL Y JURÍDICA) DE LA EJECUCIÓN DE LAS OBRASPARA LOS MEJORAMIENTOS DE VIVIENDA RURAL EN LOS TERRITORIOS PRIORIZADOSPOR LA SECRETARÍA DISTRITAL DEL HÁBITAT.</t>
  </si>
  <si>
    <t>901736676</t>
  </si>
  <si>
    <t>CONSORCIO SDHT VIVIENDA II</t>
  </si>
  <si>
    <t>880</t>
  </si>
  <si>
    <t>1383</t>
  </si>
  <si>
    <t>Contratar la ejecución de las obras para los mejoramientos de viviendarural en los territorios priorizados por la Secretaría Distrital delHábitat</t>
  </si>
  <si>
    <t>901622226</t>
  </si>
  <si>
    <t>1384</t>
  </si>
  <si>
    <t>Diagnosticar el estado de las obras de mejoramiento del espacio públicode los segmentos viales 19011177, 19011328, 19011485 y 19011179 en elbarrio los Alpes en la localidad de Ciudad Bolívar que hace parte de losterritorios priorizado por la Secretaría Distrital del Hábitat en laciudad de Bogotá D.C, definir las condiciones técnicas necesarias parasu culminación y ejecutar su construcción.</t>
  </si>
  <si>
    <t>860058536</t>
  </si>
  <si>
    <t>MARAN SAS</t>
  </si>
  <si>
    <t xml:space="preserve">Pendiente surtit el procesos sancionatorios </t>
  </si>
  <si>
    <t>1367</t>
  </si>
  <si>
    <t>1398</t>
  </si>
  <si>
    <t>Adición No. 1 y Prorroga No. 1 al Contrato No.1278 de 2022: Realizar lainterventoría técnica, jurídica, social, ambiental, administrativa yfinanciera para la ejecución de obras en espacio público para elmejoramiento integral de barrios que hacen parte de los territoriospriorizados por la Secretaría Distrital del Hábitat, bajo la modalidaddel sistema de precios unitarios y sin formula de reajuste</t>
  </si>
  <si>
    <t>901664327</t>
  </si>
  <si>
    <t>1766</t>
  </si>
  <si>
    <t>1674</t>
  </si>
  <si>
    <t>PRÓRROGA NO. 1 Y ADICIÓN NO. 1 AL CONTRATO DE OBRA 1152 DE 2022 CUYOOBJETO ES "CONTRATAR LA EJECUCIÓN DE LAS OBRAS PARA LA CONSTRUCCIÓN DELAS VIVIENDAS NUEVAS RURALES EN LOS TERRITORIOS PRIORIZADOS POR LASECRETARÍA DISTRITAL DEL HÁBITAT"</t>
  </si>
  <si>
    <t>901647918</t>
  </si>
  <si>
    <t>1710</t>
  </si>
  <si>
    <t>1677</t>
  </si>
  <si>
    <t>ADICIÓN NO. 1 Y PRORROGA NO. 1 AL CONTRATO NO. 1260 DE 2022. “REALIZARLA INTERVENTORÍA TÉCNICA, JURÍDICA, SOCIAL, AMBIENTAL, ADMINISTRATIVA YFINANCIERA PARA LA CONSTRUCCIÓN DE OBRAS DE ESPACIO PÚBLICO EN LOSTERRITORIOS PRIORIZADOS POR LA SECRETARÍA DISTRITAL DEL HÁBITAT EN LALOCALIDAD DE SAN CRISTÓBAL”</t>
  </si>
  <si>
    <t>63323375</t>
  </si>
  <si>
    <t>1128</t>
  </si>
  <si>
    <t>1354</t>
  </si>
  <si>
    <t>1755</t>
  </si>
  <si>
    <t>REALIZAR LA INTERVENTORÍA TÉCNICA, JURÍDICA, SOCIAL, AMBIENTAL,ADMINISTRATIVA Y FINANCIERA PARA LA CONSTRUCCIÓN DE OBRAS DE ESPACIOPÚBLICO EN LOS TERRITORIOS PRIORIZADOS POR LA SECRETARÍA DISTRITAL DELHÁBITAT EN LA LOCALIDAD DE SAN CRISTÓBAL.</t>
  </si>
  <si>
    <t>901762834</t>
  </si>
  <si>
    <t>CONSORCIO INTERHABITAT KAOR</t>
  </si>
  <si>
    <t>pago el 25-4-2025 número  3000378118, pago el 27-5-2025 número  3000495589, pago el 27-08-2025 número 3000838524</t>
  </si>
  <si>
    <t>1130</t>
  </si>
  <si>
    <t>1769</t>
  </si>
  <si>
    <t>901763235</t>
  </si>
  <si>
    <t>CONSORCIO SAN JUAN 005</t>
  </si>
  <si>
    <t>pago el 25-4-2025 número  3000378119, pago el 27-5-2025 número  3000495593</t>
  </si>
  <si>
    <t>1164</t>
  </si>
  <si>
    <t>1374</t>
  </si>
  <si>
    <t>2082</t>
  </si>
  <si>
    <t>Contratar la ejecución de las obras para la implementación de lasacciones de acupuntura urbana en los territorios priorizados por laSecretaría Distrital del Hábitat</t>
  </si>
  <si>
    <t>901550418</t>
  </si>
  <si>
    <t>CONSORCIO ARQING HABITAT</t>
  </si>
  <si>
    <t>1105</t>
  </si>
  <si>
    <t>879</t>
  </si>
  <si>
    <t>1325</t>
  </si>
  <si>
    <t>Realizar la interventoría técnica, jurídica, social, ambiental,administrativa y financiera para la ejecución de los estudios, diseños yobras de intervención urbana para recuperación del espacio público parael cuidado en los territorios priorizados por la secretaría distritaldel hábitat</t>
  </si>
  <si>
    <t>830090010</t>
  </si>
  <si>
    <t>NOGAALL SAS</t>
  </si>
  <si>
    <t>878</t>
  </si>
  <si>
    <t>1326</t>
  </si>
  <si>
    <t>Realizar los estudios, diseños y obras de intervención urbana para larecuperación del espacio público para el cuidado en los territoriospriorizados por la Secretaria Distrital del Hábitat.</t>
  </si>
  <si>
    <t>1159</t>
  </si>
  <si>
    <t>1950</t>
  </si>
  <si>
    <t>2049</t>
  </si>
  <si>
    <t>SERVICIO DE SUMINISTRO DE PARTES PARA EQUIPOS DE CÓMPUTO Y PERIFÉRICOSPARA LA SECRETARÍA DISTRITAL DEL HÁBITAT (SDHT).</t>
  </si>
  <si>
    <t>O23202020088874201</t>
  </si>
  <si>
    <t>Fabricación y ensamble de computadores y microcomputadores</t>
  </si>
  <si>
    <t>PM/0118/0116/23990657815</t>
  </si>
  <si>
    <t>830080498</t>
  </si>
  <si>
    <t>T &amp; S COMP TECNOLOGIA Y SERVICIOS S A S</t>
  </si>
  <si>
    <t>123413</t>
  </si>
  <si>
    <t>2558</t>
  </si>
  <si>
    <t>2544</t>
  </si>
  <si>
    <t>ADQUISICIÓN DE TELEVISORES PARA PROYECCIÓN DE INFORMACIÓN MISIONAL YPERIFÉRICOS PARA DIGITALIZACIÓN DE DOCUMENTOS DE LA SDHT.</t>
  </si>
  <si>
    <t>900273006</t>
  </si>
  <si>
    <t>TECNOPROCESOS S A S - EN REORGANIZACION</t>
  </si>
  <si>
    <t>123414</t>
  </si>
  <si>
    <t>2547</t>
  </si>
  <si>
    <t>830037946</t>
  </si>
  <si>
    <t>PANAMERICANA LIBRERIA Y PAPELERIA S A</t>
  </si>
  <si>
    <t>123411</t>
  </si>
  <si>
    <t>2557</t>
  </si>
  <si>
    <t>2549</t>
  </si>
  <si>
    <t>ADQUISICIÓN DE MEDIOS AUDIOVISUALES INTERACTIVOS, PARA PROYECCIÓN YREALIZACIÓN DE ACTIVIDADES DE LA SDHT.</t>
  </si>
  <si>
    <t>804000673</t>
  </si>
  <si>
    <t>HARDWARE ASESORIAS SOFTWARE LTDA</t>
  </si>
  <si>
    <t>123412</t>
  </si>
  <si>
    <t>2551</t>
  </si>
  <si>
    <t>Ejercicio</t>
  </si>
  <si>
    <t>Período</t>
  </si>
  <si>
    <t>Fecha Inicial</t>
  </si>
  <si>
    <t>Fecha Final</t>
  </si>
  <si>
    <t>Centro gestor</t>
  </si>
  <si>
    <t>Fe.contabil.en control presupuestario</t>
  </si>
  <si>
    <t>Tipo de compromiso</t>
  </si>
  <si>
    <t>Compromiso</t>
  </si>
  <si>
    <t>Plazo</t>
  </si>
  <si>
    <t>Forma Pago</t>
  </si>
  <si>
    <t>Grafo</t>
  </si>
  <si>
    <t>Modalidad de selección</t>
  </si>
  <si>
    <t>BP Beneficiario</t>
  </si>
  <si>
    <t>ID Responsable</t>
  </si>
  <si>
    <t>Nombre responsable</t>
  </si>
  <si>
    <t>ID Solicitante</t>
  </si>
  <si>
    <t>Nombre solicitante</t>
  </si>
  <si>
    <t>Moneda transacción</t>
  </si>
  <si>
    <t>Anulaciones</t>
  </si>
  <si>
    <t>Reintegros</t>
  </si>
  <si>
    <t>Compromisos sin Aut. de Giro</t>
  </si>
  <si>
    <t>Número interno CRP</t>
  </si>
  <si>
    <t>Pos.referencia</t>
  </si>
  <si>
    <t>Número interno CDP</t>
  </si>
  <si>
    <t>Posición de la imputacion CDP</t>
  </si>
  <si>
    <t>Fecha de entrada</t>
  </si>
  <si>
    <t>área y/o subsecretaría</t>
  </si>
  <si>
    <t>2023</t>
  </si>
  <si>
    <t>1</t>
  </si>
  <si>
    <t>0118-01</t>
  </si>
  <si>
    <t>145</t>
  </si>
  <si>
    <t>CONTRATO DE PRESTACION DE SERVICIOS PROFESIONALES</t>
  </si>
  <si>
    <t>349</t>
  </si>
  <si>
    <t>02</t>
  </si>
  <si>
    <t>ORDENES DE PAGO</t>
  </si>
  <si>
    <t/>
  </si>
  <si>
    <t>10</t>
  </si>
  <si>
    <t>1000143804</t>
  </si>
  <si>
    <t>1000305400</t>
  </si>
  <si>
    <t>ADRIANA FANNY ARIZA MEDINA</t>
  </si>
  <si>
    <t>1003328489</t>
  </si>
  <si>
    <t>NELSON JAVIER VASQUEZ TORRES</t>
  </si>
  <si>
    <t>COP</t>
  </si>
  <si>
    <t>5000257418</t>
  </si>
  <si>
    <t>211590</t>
  </si>
  <si>
    <t>172</t>
  </si>
  <si>
    <t>1000343242</t>
  </si>
  <si>
    <t>1032429922</t>
  </si>
  <si>
    <t>5000335118</t>
  </si>
  <si>
    <t>283561</t>
  </si>
  <si>
    <t>43</t>
  </si>
  <si>
    <t>CONTRATO DE INTERVENTORIA</t>
  </si>
  <si>
    <t>178</t>
  </si>
  <si>
    <t>01</t>
  </si>
  <si>
    <t>1012137953</t>
  </si>
  <si>
    <t>1000217194</t>
  </si>
  <si>
    <t>JUAN CARLOS ARBELAEZ MURILLO</t>
  </si>
  <si>
    <t>5000332517</t>
  </si>
  <si>
    <t>273452</t>
  </si>
  <si>
    <t>144</t>
  </si>
  <si>
    <t>08</t>
  </si>
  <si>
    <t>1012356722</t>
  </si>
  <si>
    <t>901615059</t>
  </si>
  <si>
    <t>5000347416</t>
  </si>
  <si>
    <t>265906</t>
  </si>
  <si>
    <t>1012356728</t>
  </si>
  <si>
    <t>901616875</t>
  </si>
  <si>
    <t>5000347521</t>
  </si>
  <si>
    <t>136</t>
  </si>
  <si>
    <t>1011841903</t>
  </si>
  <si>
    <t>900535486</t>
  </si>
  <si>
    <t>5000350558</t>
  </si>
  <si>
    <t>273441</t>
  </si>
  <si>
    <t>13</t>
  </si>
  <si>
    <t>CONTRATO DE CONSULTORIA</t>
  </si>
  <si>
    <t>1000517685</t>
  </si>
  <si>
    <t>901260254</t>
  </si>
  <si>
    <t>5000350575</t>
  </si>
  <si>
    <t>265907</t>
  </si>
  <si>
    <t>2</t>
  </si>
  <si>
    <t>1012357515</t>
  </si>
  <si>
    <t>901609505</t>
  </si>
  <si>
    <t>5000350601</t>
  </si>
  <si>
    <t>72</t>
  </si>
  <si>
    <t>1012393369</t>
  </si>
  <si>
    <t>901643707</t>
  </si>
  <si>
    <t>5000378450</t>
  </si>
  <si>
    <t>292914</t>
  </si>
  <si>
    <t>65</t>
  </si>
  <si>
    <t>1012394483</t>
  </si>
  <si>
    <t>901645811</t>
  </si>
  <si>
    <t>5000381669</t>
  </si>
  <si>
    <t>273440</t>
  </si>
  <si>
    <t>14</t>
  </si>
  <si>
    <t>CONTRATO DE OBRA</t>
  </si>
  <si>
    <t>61</t>
  </si>
  <si>
    <t>1012395214</t>
  </si>
  <si>
    <t>5000382856</t>
  </si>
  <si>
    <t>273342</t>
  </si>
  <si>
    <t>58</t>
  </si>
  <si>
    <t>1012404526</t>
  </si>
  <si>
    <t>901645052</t>
  </si>
  <si>
    <t>5000384126</t>
  </si>
  <si>
    <t>293084</t>
  </si>
  <si>
    <t>15</t>
  </si>
  <si>
    <t>1000124253</t>
  </si>
  <si>
    <t>5000407410</t>
  </si>
  <si>
    <t>315745</t>
  </si>
  <si>
    <t>1012843475</t>
  </si>
  <si>
    <t>901661753</t>
  </si>
  <si>
    <t>5000407719</t>
  </si>
  <si>
    <t>312715</t>
  </si>
  <si>
    <t>11</t>
  </si>
  <si>
    <t>1012929040</t>
  </si>
  <si>
    <t>901662574</t>
  </si>
  <si>
    <t>5000410151</t>
  </si>
  <si>
    <t>1012137954</t>
  </si>
  <si>
    <t>5000413553</t>
  </si>
  <si>
    <t>333254</t>
  </si>
  <si>
    <t>9</t>
  </si>
  <si>
    <t>1000653756</t>
  </si>
  <si>
    <t>5000415298</t>
  </si>
  <si>
    <t>304834</t>
  </si>
  <si>
    <t>4</t>
  </si>
  <si>
    <t>1013078716</t>
  </si>
  <si>
    <t>1000117114</t>
  </si>
  <si>
    <t>EDSON MARTINEZ BAENA</t>
  </si>
  <si>
    <t>5000419284</t>
  </si>
  <si>
    <t>308833</t>
  </si>
  <si>
    <t>1001467660</t>
  </si>
  <si>
    <t>5000423360</t>
  </si>
  <si>
    <t>345820</t>
  </si>
  <si>
    <t>5000423926</t>
  </si>
  <si>
    <t>345822</t>
  </si>
  <si>
    <t>1018</t>
  </si>
  <si>
    <t>122</t>
  </si>
  <si>
    <t>1339</t>
  </si>
  <si>
    <t>1276</t>
  </si>
  <si>
    <t>Prórroga No. 1 y adición No. 1 al contrato de obra 1018 de 2021 cuyoobjeto es "Realizar las intervenciones de acupuntura urbana para losterritorios priorizados por la Secretaria Distrital del Habitat".</t>
  </si>
  <si>
    <t>1012142206</t>
  </si>
  <si>
    <t>901550081</t>
  </si>
  <si>
    <t>CONSORCIO VALHER</t>
  </si>
  <si>
    <t>5000356539</t>
  </si>
  <si>
    <t>298310</t>
  </si>
  <si>
    <t>92</t>
  </si>
  <si>
    <t>1012384354</t>
  </si>
  <si>
    <t>901634239</t>
  </si>
  <si>
    <t>5000370814</t>
  </si>
  <si>
    <t>281100</t>
  </si>
  <si>
    <t>85</t>
  </si>
  <si>
    <t>Realizar los estudios y diseños, así como las obras de construcción eintervención de acupuntura urbana en los territorios priorizados por laSecretaría Distrital del Hábitat.</t>
  </si>
  <si>
    <t>1012386311</t>
  </si>
  <si>
    <t>901639134</t>
  </si>
  <si>
    <t>5000374546</t>
  </si>
  <si>
    <t>281075</t>
  </si>
  <si>
    <t>17</t>
  </si>
  <si>
    <t>1000665578</t>
  </si>
  <si>
    <t>900915689</t>
  </si>
  <si>
    <t>5000405222</t>
  </si>
  <si>
    <t>309757</t>
  </si>
  <si>
    <t>5</t>
  </si>
  <si>
    <t>1013057330</t>
  </si>
  <si>
    <t>901666155</t>
  </si>
  <si>
    <t>5000418542</t>
  </si>
  <si>
    <t>315729</t>
  </si>
  <si>
    <t>2199</t>
  </si>
  <si>
    <t>2036</t>
  </si>
  <si>
    <t>Adición No. 1 y Prorroga No. 1 al Contrato 993 de 2022 cuyo objeto es:Ejecutar las obras de mejoramiento de vivienda en la modalidad dehabitabilidad de los proyectos estructurados en los territoriospriorizados por la Secretaría Distrital del Hábitat. Grupo 3 - 2022</t>
  </si>
  <si>
    <t>O23011601010000007715</t>
  </si>
  <si>
    <t>PM/0118/0113/40010447715</t>
  </si>
  <si>
    <t>1000601699</t>
  </si>
  <si>
    <t>900372215</t>
  </si>
  <si>
    <t>GRUPO EMPRESARIAL PINZON MUÑOZ SAS</t>
  </si>
  <si>
    <t>5000407482</t>
  </si>
  <si>
    <t>334591</t>
  </si>
  <si>
    <t>994</t>
  </si>
  <si>
    <t>2198</t>
  </si>
  <si>
    <t>2040</t>
  </si>
  <si>
    <t>Adición No. 1 y Prorroga No. 1 al Contrato 994 de 2022 cuyo objeto es:Ejecutar las obras de mejoramiento de vivienda en la modalidad dehabitabilidad de los proyectos estructurados en los territoriospriorizados por la Secretaría Distrital del Hábitat. Grupos 2 - 2022</t>
  </si>
  <si>
    <t>1001357044</t>
  </si>
  <si>
    <t>804002715</t>
  </si>
  <si>
    <t>BUILDING LTDA</t>
  </si>
  <si>
    <t>5000407519</t>
  </si>
  <si>
    <t>334588</t>
  </si>
  <si>
    <t>999</t>
  </si>
  <si>
    <t>2042</t>
  </si>
  <si>
    <t>Adición No. 1 y Prorroga No. 1 al Contrato 999 de 2022 cuyo objeto es:Ejecutar las obras de mejoramiento de vivienda en la modalidad dehabitabilidad de los proyectos estructurados en los territoriospriorizados por la Secretaría Distrital del Hábitat. Grupos 1- 2022</t>
  </si>
  <si>
    <t>5000407554</t>
  </si>
  <si>
    <t>334674</t>
  </si>
  <si>
    <t>24</t>
  </si>
  <si>
    <t>TRANSFERENCIA INVERSION</t>
  </si>
  <si>
    <t>96</t>
  </si>
  <si>
    <t>1012064832</t>
  </si>
  <si>
    <t>900932611</t>
  </si>
  <si>
    <t>1000438419</t>
  </si>
  <si>
    <t>OSCAR FLOREZ MORENO</t>
  </si>
  <si>
    <t>5000419920</t>
  </si>
  <si>
    <t>346846</t>
  </si>
  <si>
    <t>31</t>
  </si>
  <si>
    <t>RESOLUCION</t>
  </si>
  <si>
    <t>949</t>
  </si>
  <si>
    <t>3</t>
  </si>
  <si>
    <t>2331</t>
  </si>
  <si>
    <t>2243</t>
  </si>
  <si>
    <t>Recursos para la asignación de subsidios distritales para solucioneshabitacionales en la modalidad de arrendamiento social “Mi Ahorro, MiHogar” de conformidad con lo dispuesto en el Decreto Distrital 145 de2021 modificado por el Decreto Distrital 241 de 2022 y la Resolución 235de 2022</t>
  </si>
  <si>
    <t>0000000118</t>
  </si>
  <si>
    <t>NITC</t>
  </si>
  <si>
    <t>899999061</t>
  </si>
  <si>
    <t>SECRETARIA DISTRITAL DEL HABITAT</t>
  </si>
  <si>
    <t>5000420403</t>
  </si>
  <si>
    <t>346854</t>
  </si>
  <si>
    <t>148</t>
  </si>
  <si>
    <t>CONTRATO DE PRESTACION DE SERVICIOS DE APOYO A LA GESTION</t>
  </si>
  <si>
    <t>1000237920</t>
  </si>
  <si>
    <t>39543674</t>
  </si>
  <si>
    <t>5000422951</t>
  </si>
  <si>
    <t>319444</t>
  </si>
  <si>
    <t>179</t>
  </si>
  <si>
    <t>ACEPTACION DE OFERTA</t>
  </si>
  <si>
    <t>1294</t>
  </si>
  <si>
    <t>1534</t>
  </si>
  <si>
    <t>2206</t>
  </si>
  <si>
    <t>PRESTAR EL SERVICIO DE MANTENIMIENTO PREVENTIVO, CORRECTIVO Y BOLSA DEREPUESTOS PARA LOS EQUIPOS ELÉCTRICOS Y ELECTRÓNICOS QUE SOPORTAN LAINFRAESTRUCTURA TECNOLÓGICA DE LA SDHT GRUPO 2</t>
  </si>
  <si>
    <t>1000544889</t>
  </si>
  <si>
    <t>830072707</t>
  </si>
  <si>
    <t>SECUREXA ENERGY &amp; FIRE S.A.S.</t>
  </si>
  <si>
    <t>5000418564</t>
  </si>
  <si>
    <t>314744</t>
  </si>
  <si>
    <t>12</t>
  </si>
  <si>
    <t>CONTRATO DE PRESTACION DE SERVICIOS</t>
  </si>
  <si>
    <t>38</t>
  </si>
  <si>
    <t>1001095108</t>
  </si>
  <si>
    <t>900572445</t>
  </si>
  <si>
    <t>5000392791</t>
  </si>
  <si>
    <t>304464</t>
  </si>
  <si>
    <t>116</t>
  </si>
  <si>
    <t>1012360451</t>
  </si>
  <si>
    <t>5000358787</t>
  </si>
  <si>
    <t>273483</t>
  </si>
  <si>
    <t>1013063547</t>
  </si>
  <si>
    <t>5000418999</t>
  </si>
  <si>
    <t>314480</t>
  </si>
  <si>
    <t>1023</t>
  </si>
  <si>
    <t>1346</t>
  </si>
  <si>
    <t>Prórroga No. 1 y adición No. 1 al contrato de obra 1023 de 2021 cuyoobjeto es "Realizar las intervenciones de acupuntura urbana para losterritorios priorizados por la secretaria Distrital del Hábitat."</t>
  </si>
  <si>
    <t>1012143437</t>
  </si>
  <si>
    <t>5000356558</t>
  </si>
  <si>
    <t>298515</t>
  </si>
  <si>
    <t>281086</t>
  </si>
  <si>
    <t>66</t>
  </si>
  <si>
    <t>1000610627</t>
  </si>
  <si>
    <t>5000381135</t>
  </si>
  <si>
    <t>289586</t>
  </si>
  <si>
    <t>53</t>
  </si>
  <si>
    <t>1012435015</t>
  </si>
  <si>
    <t>901649259</t>
  </si>
  <si>
    <t>5000385541</t>
  </si>
  <si>
    <t>289498</t>
  </si>
  <si>
    <t>1012916598</t>
  </si>
  <si>
    <t>901663652</t>
  </si>
  <si>
    <t>5000415303</t>
  </si>
  <si>
    <t>309830</t>
  </si>
  <si>
    <t>Año RP</t>
  </si>
  <si>
    <t xml:space="preserve">Tipo Documento </t>
  </si>
  <si>
    <t xml:space="preserve">Número documento </t>
  </si>
  <si>
    <t>Nombre  Beneficiario</t>
  </si>
  <si>
    <t>Pasivos Exigibles a 1 enero 2024</t>
  </si>
  <si>
    <t>Subsecretaría</t>
  </si>
  <si>
    <t>Subsecretaría de Coordinacion Operativa</t>
  </si>
  <si>
    <t>funcionamiento</t>
  </si>
  <si>
    <t>Total Pasivos Exigibles</t>
  </si>
  <si>
    <t>Contratista</t>
  </si>
  <si>
    <t>No. Cto</t>
  </si>
  <si>
    <t>Valor Cto</t>
  </si>
  <si>
    <t>Proyecto de inversión</t>
  </si>
  <si>
    <t>Fondo origen</t>
  </si>
  <si>
    <t>Fondo solicitud presupuestal</t>
  </si>
  <si>
    <t>Valor solicitud presupuestal</t>
  </si>
  <si>
    <t>Fondo Recursos Disponible</t>
  </si>
  <si>
    <t>Recursos disponibles</t>
  </si>
  <si>
    <t>Saldo del pasivo exigible que continúa en 2024</t>
  </si>
  <si>
    <t>observaciones</t>
  </si>
  <si>
    <t>1-100-I072 VA-RECURSOS EMERGENCIA REACTIVACIÓN</t>
  </si>
  <si>
    <t>PAS OTROS DISTRITO</t>
  </si>
  <si>
    <t>FINANCIERA CAMBIO DE FUENTES</t>
  </si>
  <si>
    <t>1-100-F039 VA-Crédito</t>
  </si>
  <si>
    <t>1-601-I037 PAS CRÉDITO</t>
  </si>
  <si>
    <t>TRASLADO PLANEACIÓN</t>
  </si>
  <si>
    <t>1-100-F001 VA-Recursos distrito</t>
  </si>
  <si>
    <t>1-200-I036 RB-Otros recursos destinación especifica</t>
  </si>
  <si>
    <t>1-01-I038 Pas-Otros recursos destinación especifica</t>
  </si>
  <si>
    <t>pas otros distrito</t>
  </si>
  <si>
    <t>pas credito</t>
  </si>
  <si>
    <t>traslado planeación</t>
  </si>
  <si>
    <t>ya esta en planeación</t>
  </si>
  <si>
    <t>ejecución</t>
  </si>
  <si>
    <t>cambio de fuentes</t>
  </si>
  <si>
    <t>liquidaciín</t>
  </si>
  <si>
    <t>liquidación</t>
  </si>
  <si>
    <t>Cifras expresadas en millones de pesos</t>
  </si>
  <si>
    <t xml:space="preserve"> SALDO POR PAGAR</t>
  </si>
  <si>
    <t xml:space="preserve"> VALOR DEL PASIVO EXIGIBLE</t>
  </si>
  <si>
    <t xml:space="preserve"> VALOR TOTAL PAGADO Y/O FENECIDO</t>
  </si>
  <si>
    <t xml:space="preserve"> % DE PAGO Y/O FENECIMIENTO</t>
  </si>
  <si>
    <t xml:space="preserve"> ENERO</t>
  </si>
  <si>
    <t xml:space="preserve"> FEBRERO</t>
  </si>
  <si>
    <t xml:space="preserve"> MARZO</t>
  </si>
  <si>
    <t xml:space="preserve"> ABRIL</t>
  </si>
  <si>
    <t xml:space="preserve"> MAYO</t>
  </si>
  <si>
    <t xml:space="preserve"> JUNIO</t>
  </si>
  <si>
    <t xml:space="preserve"> JULIO</t>
  </si>
  <si>
    <t xml:space="preserve">  TOTAL PAGADO</t>
  </si>
  <si>
    <t>(Varios elementos)</t>
  </si>
  <si>
    <t xml:space="preserve"> VALOR PAGADO Y/O FENECIDO</t>
  </si>
  <si>
    <t>SALDO POR PAGAR</t>
  </si>
  <si>
    <t>% por pagar</t>
  </si>
  <si>
    <t>Valor Neto</t>
  </si>
  <si>
    <t>Ejecución</t>
  </si>
  <si>
    <t>% Ejecución</t>
  </si>
  <si>
    <t>Pasivos Exigibles</t>
  </si>
  <si>
    <t>año CRP</t>
  </si>
  <si>
    <t>anulaciones</t>
  </si>
  <si>
    <t>reintegros</t>
  </si>
  <si>
    <t>total crp</t>
  </si>
  <si>
    <t>inversión</t>
  </si>
  <si>
    <t>830113914-1</t>
  </si>
  <si>
    <t>830113914-3</t>
  </si>
  <si>
    <t>830113914-4</t>
  </si>
  <si>
    <t>830113914-5</t>
  </si>
  <si>
    <t>830113914-6</t>
  </si>
  <si>
    <t>830113914-7</t>
  </si>
  <si>
    <t>79352868-2</t>
  </si>
  <si>
    <t>Gastos de Computador</t>
  </si>
  <si>
    <t>Gastos de Transporte y Comunicación</t>
  </si>
  <si>
    <t>830053669-2</t>
  </si>
  <si>
    <t>Seguros Entidad</t>
  </si>
  <si>
    <t>Capacitación Interna</t>
  </si>
  <si>
    <t>173 - Mecanismos para la producción de suelo para vivienda de interés prioritario</t>
  </si>
  <si>
    <t>235 - Fortalecimiento de la gestión pública</t>
  </si>
  <si>
    <t>135 - Intervenciones integrales de mejoramiento</t>
  </si>
  <si>
    <t>901173158-2</t>
  </si>
  <si>
    <t>136 - Control a los procesos de enajenación y arriendo de vivienda</t>
  </si>
  <si>
    <t>899999061-1</t>
  </si>
  <si>
    <t>inversion</t>
  </si>
  <si>
    <t>899999061-2</t>
  </si>
  <si>
    <t>899999061-3</t>
  </si>
  <si>
    <t>nota se cargo a tercero habitat pero en realidad se debe a tres terceros $45,104,500 c/u MERCEDES MASMELA,CARLINA CUBILLOS GOMEZFELIX ORLANDO RUEDA PEREZ</t>
  </si>
  <si>
    <t>189 - Fortalecimiento institucional</t>
  </si>
  <si>
    <t>830044858-2</t>
  </si>
  <si>
    <t>900062917-6</t>
  </si>
  <si>
    <t>860002184-2</t>
  </si>
  <si>
    <t>901351386-1</t>
  </si>
  <si>
    <t>900556186-1</t>
  </si>
  <si>
    <t>900062917-1</t>
  </si>
  <si>
    <t>900062917-2</t>
  </si>
  <si>
    <t>900062917-3</t>
  </si>
  <si>
    <t>900062917-4</t>
  </si>
  <si>
    <t>899999115-2</t>
  </si>
  <si>
    <t>900556186-2</t>
  </si>
  <si>
    <t>901304678-1</t>
  </si>
  <si>
    <t>900062917-5</t>
  </si>
  <si>
    <t xml:space="preserve">Estado de gestión al 30 de octubre de 2025 </t>
  </si>
  <si>
    <t>El contratista indica que se le debe dinero y está pendiente la resolución. William: observaciones la semana pasada y Leonardo le indicó hoy el preliminar del acta administrativo. José Alexander: que quede esta semana y se traslada a disciplinario</t>
  </si>
  <si>
    <t>Renzo: La liquidación se encuentra en contractual. Daniela: se pidió el caso a Colombia Compra y se está haciendo el trámite en el aplicativo, se cargó hoy la solicitud.</t>
  </si>
  <si>
    <t>Renzo. Se encuentra proyectada la liquidación pero está sujeto a unas facturas en trámite de pago. Aldemar: se determinó que no es pasivo y se generó memorando solicitando liberación. Cuando terminen de pagar las facturas hacen la liberación. Jose Daza: se devolvió por un rp del 2023 y cuando se valida el tema que ese RP se puede afectar, se tiene que pagar toda la facturación pendiente. Carlos Gutierrez: Con financiera se llegó al acuerdo de que la liberaci´pn se va a hacer al final del pago de las facturas qu se prevé que sea la semana entrante. José Alerxander solicita que nos indiquen que aviden cuando se radique la factura para avisar a César Cáceres del radicado.</t>
  </si>
  <si>
    <t>Renzo: la liquidación se presentó pero le fue devuelta por el informe de supervisión 3-2025-7801 actualmente la tiene la doctora Erika, radicaron correción el 30 de septiembre. Jose Alexander, que Daniela hable con Erika. Daniela, la 910 la tenía Daniela y va a coordinar con Erika. La radicación fue el 6 de octubre y no el 30 de septiembre, Daniela que se devuelva por siga si no cumplen.</t>
  </si>
  <si>
    <t>Renzo: tuvo observación en septiembre y el 7 de octubre se reasignó a Erika Arcila y hoy es devuelta por el informe de supervisión. Daniela, está a cargo de Erika desde el subreparto del 7 de octubre y Daniela se contacta con Erika para sacarlos antes del martes de la próxima semana, pendiente el informe de supervisión.</t>
  </si>
  <si>
    <t>Renzo: Se encuentra en subreparto a Erika desde el 7 de octubre. Daniela, se encarga de hacerle seguimiento con Erika.</t>
  </si>
  <si>
    <t>Renzo: debe conseguir el informe de supervisión y debe tener las facturas ya aprobadas, tiene entendido que Hernán David le puede ayudar con el tema. Daniela, tener en cuenta los comentarios realizados desde el 18 de junio, Renzo indica que ya se subsanaron, pide que se indague si David le ayuda con la aprobación de las faxcturas en la tienda virtual. José Alexander indica que tiene compeljidad pues no se intervino en los pagos, Daniela hablar con David para la aprobación de las facturas. Daniela, mañana se revisa para adelantar.</t>
  </si>
  <si>
    <t>Renzo: fue presentada y está en subreparto desde el 10 de octubre, la tiene Erika, pendiente el informe de supervisión y actualizar documentos proveedor para presentar nuevamente, ya está proyectada la liquidación y presentar la liquidación nuevamente a más tardar el próximo jueves.</t>
  </si>
  <si>
    <t>Renzo: está la liquidación proyectada y se recibió la ampliación de la póliza y se radicó en contractual con el siga 8-2025-10869. Daniela: la tiene Erika Arcila y dijo que la sacaba esta semana. José Alexander: debe sacarse el martes próximo. Renzo: hoy se le devolvueron varias liquidaciones, debe revisar para subsanar. Rennzo indica que el próximo miercoles tramita para radicar a contractual. Hay un bache en pagos de las facturas que se habó con Diana Tavera. Aldemar, los ocho millones pertencen a vigencia 2023, de ese contrato se debe pagar de mayo a diciembre 2024, se debe tramitar resolución del pasivo exigible, lo que pertence a cuentas por pagar y se deben 8 facturas. Garlos Gabriel, en este caso apenas se envie a Hacienda se debe iniciar trámite, resolución para socializarlo. a William, requiere RESOLUCIÓN. Compromiso pasar a William el proyecyo de resolución y hacen la solicitud a Financiera.</t>
  </si>
  <si>
    <t xml:space="preserve">Estado de gestión al 10 de noviembre de 2025 </t>
  </si>
  <si>
    <t>Vanessa: la liquidación se gestionó la semana pasada y hoy pidieron el formulario para las firmas de las partes. Se está a la espera la firma del proveedor. No pasa de esta semana para subirlo a la plaraforma y tienda virtual.</t>
  </si>
  <si>
    <r>
      <t xml:space="preserve">Reserva de $2.610.937 y $7.583.632. </t>
    </r>
    <r>
      <rPr>
        <sz val="11"/>
        <color theme="1"/>
        <rFont val="Times New Roman"/>
        <family val="1"/>
      </rPr>
      <t>Renzo: esta liquidación se adelantó el oficio para la aproación de las facturas con fecha 5 de noviembre para la aceptación de estas facturas.</t>
    </r>
    <r>
      <rPr>
        <b/>
        <sz val="11"/>
        <color theme="1"/>
        <rFont val="Times New Roman"/>
        <family val="1"/>
      </rPr>
      <t xml:space="preserve"> </t>
    </r>
    <r>
      <rPr>
        <sz val="11"/>
        <color theme="1"/>
        <rFont val="Times New Roman"/>
        <family val="1"/>
      </rPr>
      <t>Las liquidaciones se deben ajustar en firmas y dependencias con la nueva estructura.</t>
    </r>
    <r>
      <rPr>
        <b/>
        <sz val="11"/>
        <color theme="1"/>
        <rFont val="Times New Roman"/>
        <family val="1"/>
      </rPr>
      <t xml:space="preserve"> </t>
    </r>
    <r>
      <rPr>
        <sz val="11"/>
        <color theme="1"/>
        <rFont val="Times New Roman"/>
        <family val="1"/>
      </rPr>
      <t>Aldemar: la reserva ya está gestionada la última factura y se van a liberar Jose Luis: con las facturas pendientes d epago se informa el valor que va a qudar en reserva. Renzo está esperenao el tema de las facturas en tienda virtual y con los documentos actualizados del proveedor.</t>
    </r>
  </si>
  <si>
    <r>
      <t xml:space="preserve">Reserva de $40.933.620 y $4.548.180. </t>
    </r>
    <r>
      <rPr>
        <sz val="11"/>
        <color theme="1"/>
        <rFont val="Times New Roman"/>
        <family val="1"/>
      </rPr>
      <t>Renzo el día de hoy y el viernes y la póliza está en cabeza de Erika para aprobación. Vanessa: ya Erika no está en ese proceso y la debe revisar Daniela. Daniela: Revisar ampliación póliza y hacer cargue tienda virtual. Renzo: pendiente la presentación del área contractual de la liquidación. Jose Luis: están avanzados con nuevos pagos para reservas, están listos con la documentación pero con el cambio de estructura se dificultóel pago. Aldemar: hasta que no se haga el pasivo exigible no se puede seguir con el resto de pagos según financiera.</t>
    </r>
  </si>
  <si>
    <t>Renzo: ya está elaborado el informe de supervisión, está recopilando documentos actualizados. Renzo pregunta a Carlos quien debe firmar los informes de supervisión. Esta semana se presenta el informe firmado y radicación de la liquidación.</t>
  </si>
  <si>
    <t>Renzo: ya está elaborado el informe de supervisión, está recopilando documentos actualizados. Renzo pregunta a Carlos quien debe firmar los informes de supervisión. Esta semana se presenta el informe firmado y radicación de la liquidación. Tiene que subsanar por una devolución. Vanessa: los informes quedarán con la firma de la directora administrativa y deteriinar si la delegación ya quedó.</t>
  </si>
  <si>
    <t>Renzo: en la revisión de siga se encuentra en reparto de Erika. Vanessa: a partir del viernes pasado se reasignó a Daniela. Daniela: no se han revisado aún y lo más pronto posible se adelanta la gestión. El lunes y masrtes próximo daniela informa el estado de las liquidaciones remitidas por reparto a ella.</t>
  </si>
  <si>
    <t>Renzo: Están pendientes por aprobar las facturas por Hernán David Sánchez y le va a insistir para que sean aprobadas. El informe de supervisión está pendiente de definir quien lo firma y esta semana se pasan los informes de supervisíón.</t>
  </si>
  <si>
    <t>Renzo: las observaciones se gestionaron y la resolución se encuetra aprobada por parte de William y de Contabilidad, se está a la espera de observaciones a la factura que afecta el pago en el área financiera, hoy el área financiera va a valorar el pago de dicha cuenta. William: las observaciones están subsanadas pero prevlece observación financiera, pendiente de validar con el contratista, y con eso se aprueba para trpamite de firma y trámite de pago. Leonardo: Fata respuesta de Aghatay reacios a respuesta. Jose luis: se escaló a la alta consejería pes se han presentado dificultades con el proveddor mixto (distrito y privado). William: el acto administrativo obedece al acuerdo de las partes para liquidarlo y el acuerdo con financiera del trámite de pago fue que el contratista aporte un certificado o pronuniciamiento dando alcance o claridad a la factura para continuar con el trámite del periodo 1 al 4 de julio. William: debe gertionar algo al interior sin tener en cuenta lo que entregue el contratista. Leonardo: lo va a hablar con Carlos Gutierrez y Cesar de Financiera para otra alternativa. José Luis: se generó una comuniación con el jefe jurídico de Agatha para hacer la revisión del tema con ellos.</t>
  </si>
  <si>
    <t xml:space="preserve">Estado de gestión al 20 de noviembre de 2025 </t>
  </si>
  <si>
    <t xml:space="preserve">Renzo: Carlos se contactó con el encargado con las entidades distrirales en relación con la factura, aún se continua con esa dificultad.Ya está la liquidación formada. Leonardo: la factra por tener diferencias no se ha podido hacer el pago. Carlos generó comunicación directa con el proveedor por 4 días de más facturados.El contrato se liquidó y existe mutuo acuerdo de finalización, no han entregado documento para cerrar. Jose Alexander: llevamos mucho tiempo haciendo seguimiento pero no se avanza en la liquidación, pide el contacto poruq no se puede seguir esperando. William: ya se avanzó en el acta administrativo, surgió observación de financiera por 4 días, se levantó la observación. Carlos Gutierrez: se tiene el contacto de Alejandro Delgado, representante TIC y de dsantiago Amador. Hoy envían el comunicado. La facxtura dice que es un mes pero incluyen cuatro días más. José Alexander. si el contratista firmó la liquidaci´pn es que estamos a paz y salvo. Pide a William hablar con César de Financiera. Renzo: las partes dicen que las partes están a paz y salvo. José Alexander: si ya estamos a pazy salvo nos vamos con esa liquidación. William: coordinar con César la definición del pasivo. José Alexander: Hoy debe quedar resuelto el pasivo exigible. </t>
  </si>
  <si>
    <t>José Alexander: se encarga de darle trámite.</t>
  </si>
  <si>
    <r>
      <t xml:space="preserve">Reserva de $2.610.937 y $7.583.632. </t>
    </r>
    <r>
      <rPr>
        <sz val="11"/>
        <color theme="1"/>
        <rFont val="Times New Roman"/>
        <family val="1"/>
      </rPr>
      <t>Renzo: La liquidación está proyectada pero hay un temas de las facturas y Leonardo se ha venido reuniendo con el proveedor. Leonardo: se han venido haciendo seguimiento con los proveedores, pues en Colombia Compra Eficiente el proveedor subió facturas que quedaron repetidas y el proveedor ya no puede colocar las que hacen falta.  Se está buscando un canal con Colombia Compra Eficiente y poderse eliminar las facturas repetidas. Jose Luis: el proveedor se han hecho seguimientos y ellos deben abrir un proceso con Colombia Compra Eficiente. Pendiente para una vez cargadas se puedan aprobar.está en gestión y borrador y se espera la semana entrante respuesta del proveedor por arreglo en Colombia Compra eficjente o desestimiento.</t>
    </r>
    <r>
      <rPr>
        <b/>
        <sz val="11"/>
        <color theme="1"/>
        <rFont val="Times New Roman"/>
        <family val="1"/>
      </rPr>
      <t xml:space="preserve"> </t>
    </r>
    <r>
      <rPr>
        <sz val="11"/>
        <color theme="1"/>
        <rFont val="Times New Roman"/>
        <family val="1"/>
      </rPr>
      <t>Aldemar: se presentó una situación en 2023 se pagaron sin estar cargadas en Coilombia Compra eficiente y quedaron dobles facturas.Todas las facturas están pagadas.</t>
    </r>
    <r>
      <rPr>
        <b/>
        <sz val="11"/>
        <color theme="1"/>
        <rFont val="Times New Roman"/>
        <family val="1"/>
      </rPr>
      <t xml:space="preserve"> </t>
    </r>
    <r>
      <rPr>
        <sz val="11"/>
        <color theme="1"/>
        <rFont val="Times New Roman"/>
        <family val="1"/>
      </rPr>
      <t>Jose Alexander: se generó incidencia?. Jose Luis: el proveedor debe generar la incidencia.</t>
    </r>
    <r>
      <rPr>
        <b/>
        <sz val="11"/>
        <color theme="1"/>
        <rFont val="Times New Roman"/>
        <family val="1"/>
      </rPr>
      <t xml:space="preserve"> Jose Alexander: Carlos debe hacer requerimmiento contractual para dejar constancia que se intentó subsanar, favor hacer llefar teléfono del proveedor.</t>
    </r>
  </si>
  <si>
    <t>Renzo: Ayer se hizo la presentación a contractual para verificar la liquidación 8-2025-11929. Daniela: la versión 3-2025-11543 ya está en análisis y quedó asignada para Daniela..</t>
  </si>
  <si>
    <t>Renzo: Ayer se hizo la presentación a contractual para verificar la liquidación 8-2025-11927. Daniela: la versión 3-2025-11544 ya está en análisis y quedó asignada para Daniela..</t>
  </si>
  <si>
    <t>Renzo: Ayer se hizo la presentación a contractual para verificar la liquidación 8-2025-11917. Daniela: No ha llegado el SIGA definitivo a Daniela, lo va a tener asignado Vanessa.</t>
  </si>
  <si>
    <t>Renzo: Ayer se hizo la presentación a contractual para verificar la liquidación 8-2025-11908. Daniela: No ha llegado el SIGA definitivo a Daniela, lo va a tener asignado Daniela. Danela: la aprobación de las facturas las realiza Carlos y se le asignó usuario ayer.</t>
  </si>
  <si>
    <t>Renzo: Ayer se hizo la presentación a contractual para verificar la liquidación 8-2025-11926. Daniela: No ha llegado el SIGA definitivo a Daniela, lo va a tener asignado Vanessa. Daniela. Danela: la aprobación de las facturas las realiza Carlos y se le asignó usuario ayer.</t>
  </si>
  <si>
    <t>Renzo: Ayer se hizo la presentación a contractual para verificar la liquidación 8-2025-11904. Daniela: No ha llegado el SIGA definitivo a Daniela, lo va a tener asignado Daniela. Daniela. Danela: la aprobación de las facturas las realiza Carlos y se le asignó usuario ayer.</t>
  </si>
  <si>
    <t xml:space="preserve">Estado de gestión al 27 de noviembre de 2025 </t>
  </si>
  <si>
    <t>Jose Alexander: ya se le dio trámite. William: ya se proyectó el acto administrativo. Pnedientes observaciones por parte del área y financiera.</t>
  </si>
  <si>
    <t>Carlos: se envió SIGA 3-2025-11719 del 24 de noviembre 2025, y hay reunión con el representante legal y ya han existido dos reuniones, ya se ha empezado a cargar y oficialmente hay hoy una reunión con el representante legal. Aldemar: los últimos dos días cargaron 8 facturas a la tienda virtual, todas las facturas están pagas. Renzo puede proceder con la liquidación. Renzo: el día de hoy se recibió estado de cuenta del 26 de noviembre con una variación y procede a hacerle ajustes a la liquidación proyectada, queda un saldo de $8.342.844. Aldemar: el saldo corresponde al pasivo exigible de $1.725.891 y reserva de $6.616953. Renzo: va a hacer ajusyes con la nueva información, actualiza documentos y radica liquidación el lunes 1 de diciembre de 2025. Leonardo: resta solo la liquidación. Pendiente de liberar $8.342.844. que deben quedar registrados en la liquidación para que financiera libere.</t>
  </si>
  <si>
    <r>
      <t xml:space="preserve">Reserva de $40.933.620 y $4.548.180. </t>
    </r>
    <r>
      <rPr>
        <sz val="11"/>
        <color theme="1"/>
        <rFont val="Times New Roman"/>
        <family val="1"/>
      </rPr>
      <t>Daniela: ya se revisó la póliza y está en trámite de cargue y no se ha recibido la liquidación,el radicado con los documentos. Renzo: para poderla radicar hay un tema de facturaci´pn ya que no se han cargado en la plataforma de tienda virtual algunas facturas, por eso la devuelven. Se incluyó en el requerimiento como en el caso anterior.</t>
    </r>
    <r>
      <rPr>
        <b/>
        <sz val="11"/>
        <color theme="1"/>
        <rFont val="Times New Roman"/>
        <family val="1"/>
      </rPr>
      <t xml:space="preserve"> </t>
    </r>
    <r>
      <rPr>
        <sz val="11"/>
        <color theme="1"/>
        <rFont val="Times New Roman"/>
        <family val="1"/>
      </rPr>
      <t>Leonardo: se siguen con sesiones de seguimiento con el proveedor mirando alternativas. la otra semana se buscará alternativa para subir estas facturas. Jose Luis: Carlos va a requerirlos formalmente. Hoy debe salir el requerimiento formal al proveedor. William: si los recursos están asociados a un pasivo no se pueden gestionar otros pagos. Va a revisar si fueron gestionados la semana pasada para agilizar la gestión.</t>
    </r>
    <r>
      <rPr>
        <b/>
        <sz val="11"/>
        <color theme="1"/>
        <rFont val="Times New Roman"/>
        <family val="1"/>
      </rPr>
      <t xml:space="preserve"> </t>
    </r>
    <r>
      <rPr>
        <sz val="11"/>
        <color theme="1"/>
        <rFont val="Times New Roman"/>
        <family val="1"/>
      </rPr>
      <t>William: revisar acto administrativo y dejarlo avanzado.</t>
    </r>
    <r>
      <rPr>
        <b/>
        <sz val="11"/>
        <color theme="1"/>
        <rFont val="Times New Roman"/>
        <family val="1"/>
      </rPr>
      <t xml:space="preserve"> </t>
    </r>
  </si>
  <si>
    <t>Daniela: la revisión de la liquidación se realizó y se devolvió a Renzo con comentarios el 24 de noviembre 2025. Renzo: Se recibieron las observaciones una relacionada con el cargue de facturas en secop y solo una está cargada en relación de pago en secop, se solicitó al proveedor el cargue de dos facturas y hoy se confirmó que fueron cargadas y se van a validar y frente a la acreditación de pagos de seguridad social y se cuenta con ellos y de una renuncis de un dinero con saldo, hoy en la tarde se presenta a Daniela la liquidación subsanada.</t>
  </si>
  <si>
    <t>Daniela: Vanesaa la devolvió el 26 de noviembre. Renzo: ella vio un radicado anterior, pero en el radicado de Renzo está como ordenador del gasto el doc José Alexander, está atento a la nueva revisión de Vanessa. Daniela: va a indicarle hoy a Vanessa que revise la respuesta dada por Renzo.</t>
  </si>
  <si>
    <t>Daniela: ya están asignadas a Daniela, se envían a más tardar el 1 de diciembre da concepto de la revisión y si pasa a firma o con comentarios, creería que no tiene comentarios pues se revisó en agosto de este año y se espera que los comentarios ya estén subsanados. Renzo: este tema venía con la doctora Yela, esta semana fue posible la aprobación de facturas.</t>
  </si>
  <si>
    <t>Renzo: Se viene adelantando contacto con Agatha para el pago de la última factura, falta el teme relacionado con el trámite. Leonardo: Con Carlos el martes enviaron un correo aclarando el periodo de pago, empezando del 1 al 4 de julio y con este correo queda claro que el periodo del 1 de junio al 4 de julio, con esto con William se acordó que con la disponibilidad del pago se pone como evidencia en JSP7. Por parte de la resolución en este momento con William se subsanó y se corrigieron temas y los interesados en ese documento se firmó. William: Ese mismo día se ajustó el proyecto de resolución, se envió por coreo y hoy está para firma, ahora se tiene reunión con Diana Tavera y gestionar la firma del acto administrativo hoy. Procede la solictud del cdp para cargar la obligación y corresponde a tecnologia gestionar ante financiera el pago. Carlos Gutierrez: la información que se tiene con el acto administrativo la Dra vanessa notifica a Hacienda y al interior se gstiona el cambio de fuente y que Financiera agilice el tema. William. importamte hablar con Cesar frente al cambio de fuente.Wiliiam: ¿quien mencionó el cambio de fuente? pues no se puede sacar el acto administrativo sin el cambio de fuente.William: Gheiner indica que se debe definir es que salgan los recursos del contrato, que Financiera defina con claridad el concepto, se creee que cambio de fuente no es. Carlos: presenta correo del procedimmiento. William: se tiene que hacer cambio de fuente?: Diana Tavera: los dos pasivos de tecnología requieren cambio de fuente pues no hay CDP, no es suficiente con cambio de concepto, debe salir de hoy a mañana para hacienda y requiere firma de la Secretaria. Carlos: la misma situación con Cirion, se tiene hasta mañana para sacar los actos y hacer la solicitud a Hacienda. William. Se tenía entendido que sin cambio de fuente no se podia hacer. Diana Tavera: primero es la resolución acto administrativo en el que se reconoce y ordena el pago del pasivo exigible lo firma el ordenador del gasto y el trámite de cambio de fuente por la Secretaria de Hábitat. Hoy se gestiona la firma de la resolución y gestión a hacienda.</t>
  </si>
  <si>
    <t>Carlos: la misma gestión de Agencia Analítica de datos. William : se hicieron las observaciones al acto administrativo y de tecnología remitiron las respuestas hoy y queda pendiente validación respuestas y una vez verificadas se espera que quede el acto administrativo firmado hoy y posteriomente el trámite ante Hacienda para pago del pasivo exigible.</t>
  </si>
  <si>
    <t>Daniela: Se hizo la devolución a Renzo con comentarios el 25 de noviembre. Renzo. Está pendente por aprobar una factura. Se solicita aclarar el documento de delegación del apoyo a la supervisión y que no había documento o memorando para esta designación. Carlos. a partir de la creación de la oficina se asignaron supervisiones de 2025 y 2024 y se entiende que con los correos electrónicos y no hay memorando de delegación. Renzo: debe relacionar delegaciones de los años anteriores de apoyo a la supervisión. Daniela: dentro del acta dice que existieron apoyos a la supervisión y necesita documentos de estas delegaciones, se sugiere eliminar las dos anteriores y dejar la última.Renzo: hoy se presenta nuevamente para darle trámite ya subsanada.</t>
  </si>
  <si>
    <t>Daniela: ya están asignadas a Daniela, se envían a más tardar el 1 de diciembre da concepto de la revisión y si pasa a firma o con comentarios, creería que no tiene comentarios pues se revisó en agosto de este año y se espera que los comentarios ya estén subsanados. Renzo: este tema venía con la doctora Yela, esta semana fue posible la aprobación de facturas, ayer fueron aprobadas las facturas.</t>
  </si>
  <si>
    <t>Daniela: tuvo revisión. Renzo: no se ha recibido correo de esta revisión. Vanessa mediante correo electrónico del 26 de noviembre devolvió a Renzo liquidación con observaciones relacionadas con que no se adjuntó informe final y estudios previos y demás documentos con nombres de personas que ya no laboran en la entidad.</t>
  </si>
  <si>
    <t xml:space="preserve">Estado de gestión al 4 de diciembre de 2025 </t>
  </si>
  <si>
    <t>Daniela: Renzo subsanó y se va a remitir al líder de liquidaciones a Jose Luis Aguilar el 5 de diciembre de 2025, también se está solicitando el caso a tienda virtual para cargar la liquidación.</t>
  </si>
  <si>
    <t>Daniela: Renzo subsanó el 27 de noviembre, los comentarios se subsanaron el 27 de noviembre y se va a remitir al líder de liquidaciones a Jose Luis Aguilar el 5 de diciembre de 2025.</t>
  </si>
  <si>
    <t>Daniela: Renzo subsanó el 27 de noviembre, los comentarios se subsanaron el 27 de noviembre y se va a remitir al líder de liquidaciones a Jose Luis Aguilar el 5 de diciembre de 2025, también se está solicitando el caso a tienda virtual para cargar la liquidación.</t>
  </si>
  <si>
    <t>Leonardo: se firmó la resolución y se encunetra en Hacienda y esperando realimentación de ellos para pago de aproximadamente $26.000.000 ($25.980.210). Carlos Gutierrez: a partir de esa radicación se espera respuesta de Hacienda y si se puede hacer cambio de fuente y luego de eso se procede a solicitar CDP y amparar el pago.</t>
  </si>
  <si>
    <t>Vanessa: Ya se liquidó y está firmada la liquidación.Idem estado de la semana pasada.</t>
  </si>
  <si>
    <r>
      <t xml:space="preserve">Reserva de $40.933.620 y $4.548.180. </t>
    </r>
    <r>
      <rPr>
        <sz val="11"/>
        <color theme="1"/>
        <rFont val="Times New Roman"/>
        <family val="1"/>
      </rPr>
      <t>Leonardo: Se realizó la resolución pero por el rubro no tiene dinero para el pago y no se pudo firmar.</t>
    </r>
    <r>
      <rPr>
        <b/>
        <sz val="11"/>
        <color theme="1"/>
        <rFont val="Times New Roman"/>
        <family val="1"/>
      </rPr>
      <t xml:space="preserve"> </t>
    </r>
    <r>
      <rPr>
        <sz val="11"/>
        <color theme="1"/>
        <rFont val="Times New Roman"/>
        <family val="1"/>
      </rPr>
      <t>Carlos: por ser funcionamiento no se puede hacer el pago. No existe amparo financiero para el pago. Afinales de enero 2026 o febrero hay que volver a gestionar la resolución.</t>
    </r>
  </si>
  <si>
    <t>Vanessa: ya nuevamente Renxo remitió ajuste y se hicieron observaciones de forma y se solicitó actualización de documentos del representanet legal y ya se remitió el informe final. De hoy y mañana Renzo se remiten las correcciones y la otra semana se remiten a los revisores del proceso. Renzo: tiene dificultad con obtener docuementos del representannte legal y se va a hacer contacto con ellos.</t>
  </si>
  <si>
    <t>Vanessa: ya nuevamente Renxo remitió ajuste y se hicieron observaciones de forma y se solicitó actualización de documentos del representanet legal y ya se remitió el informe final. De hoy y mañana Renzo se remiten las correcciones y la otra semana se remiten a los revisores del proceso. Renzo:con ajustes y se presenta nuevamente.</t>
  </si>
  <si>
    <r>
      <t xml:space="preserve">Reserva de $2.610.937 y $7.583.632. </t>
    </r>
    <r>
      <rPr>
        <sz val="11"/>
        <color theme="1"/>
        <rFont val="Times New Roman"/>
        <family val="1"/>
      </rPr>
      <t>Renzo: se presentó la liquidación el lunes 1 de diciembre con el radicado 3-2025-12224  esta liquidación se adelantó pues el proveedor presentó las facturas y se aprobaron. Quedó asignada a Daniela, pendiente de revisión. Carlos. con la liquidación se procede a liberar el saldo.</t>
    </r>
    <r>
      <rPr>
        <b/>
        <sz val="11"/>
        <color theme="1"/>
        <rFont val="Times New Roman"/>
        <family val="1"/>
      </rPr>
      <t xml:space="preserve"> </t>
    </r>
    <r>
      <rPr>
        <sz val="11"/>
        <color theme="1"/>
        <rFont val="Times New Roman"/>
        <family val="1"/>
      </rPr>
      <t>Renzo. Aldemar indica que de esta se hicieron el pago de las facturas y está un saldo a liberar y se van a liberar $300.000 con la liquidación.</t>
    </r>
    <r>
      <rPr>
        <b/>
        <sz val="11"/>
        <color theme="1"/>
        <rFont val="Times New Roman"/>
        <family val="1"/>
      </rPr>
      <t xml:space="preserve"> </t>
    </r>
    <r>
      <rPr>
        <sz val="11"/>
        <color theme="1"/>
        <rFont val="Times New Roman"/>
        <family val="1"/>
      </rPr>
      <t>Se está a la espera de las observaciones de la liquidación.</t>
    </r>
  </si>
  <si>
    <t xml:space="preserve">Estado de gestión al 11 de diciembre de 2025 </t>
  </si>
  <si>
    <t>Vanessa: Ya está firmado y está en el doctor Alexander. Renzo: el doctor William remitió acta de cierre para terminar trámite de liquidación y cargue en la tienda virtual.</t>
  </si>
  <si>
    <r>
      <t xml:space="preserve">Reserva de $2.610.937 y $7.583.632. </t>
    </r>
    <r>
      <rPr>
        <sz val="11"/>
        <color theme="1"/>
        <rFont val="Times New Roman"/>
        <family val="1"/>
      </rPr>
      <t>Renzo: esta liquidación se radicó el 1 diciembre 2025. Daniela: se va a revisar de hoy a mañana.</t>
    </r>
    <r>
      <rPr>
        <b/>
        <sz val="11"/>
        <color theme="1"/>
        <rFont val="Times New Roman"/>
        <family val="1"/>
      </rPr>
      <t xml:space="preserve"> </t>
    </r>
    <r>
      <rPr>
        <sz val="11"/>
        <color theme="1"/>
        <rFont val="Times New Roman"/>
        <family val="1"/>
      </rPr>
      <t>Aldemar: se pagaron todas las facturas y liberación de saldos.</t>
    </r>
  </si>
  <si>
    <t>Daniela: ya se remitió al líder para revisión y hubo devolución el 9 de diciembre 2025 y va a revisar comentarios para subsanar hoy o mañana.</t>
  </si>
  <si>
    <t>Leonardo: el día de hoy nos envían por correo el cambio de fuente que se solicitó a Hacienda y hay respuesta afirmativa y hay que avanzar en solicitud de CDP para el pago respectivo, van a contactar a Gheiner para el tema. Se designó a Jesús para que trámite el tema rápidamente. Aldemar: la idea es hacer el pago la próxima semana. Leonardo: El CDP se solicita hoy mismo. Leonardo: están en reunión Jesús y Gheiner para el CDP, lo están revisando.</t>
  </si>
  <si>
    <r>
      <t xml:space="preserve">Reserva de $40.933.620 y $4.548.180. </t>
    </r>
    <r>
      <rPr>
        <sz val="11"/>
        <color theme="1"/>
        <rFont val="Times New Roman"/>
        <family val="1"/>
      </rPr>
      <t>Renzo: se tiene borrador de la liquidación y pendiente de publicación en la tienda virtual la presentación de la póliza ampliada y complementar la información de la liquidación. Daniela: que Renzó mande la liquidación sin el tema de la póliza Daniela lo adelanta. Renzo: se presenta el lunes o martes a más tardar. Daniela: que Renzo tenga en cuenta los comentarios de las otras liquidaciones. Aldemar: No hay dinero para pagar y para el próximo año pasa a ser pasivo exigible $54.123.342</t>
    </r>
    <r>
      <rPr>
        <b/>
        <sz val="11"/>
        <color theme="1"/>
        <rFont val="Times New Roman"/>
        <family val="1"/>
      </rPr>
      <t xml:space="preserve">. </t>
    </r>
    <r>
      <rPr>
        <sz val="11"/>
        <color theme="1"/>
        <rFont val="Times New Roman"/>
        <family val="1"/>
      </rPr>
      <t>Aldemar: revisar valor de la liquidación.</t>
    </r>
  </si>
  <si>
    <t>Vanessa: el día de hoy esta en revisión por parte de revisores de contractual, ya está con visto bueno. Sonia Guerrero y Camilo Orozco revisan y despues se habilita el caso en tienda virtual y proceder a liquidación, con vistos buenos entre hoy y mañana. El lunes se procede con publicación y demás.</t>
  </si>
  <si>
    <t>Vanessa: el día de hoy esta en revisión por parte de revisores de contractual, ya está con visto bueno. Sonia Guerrero y Camilo Orozco revisan y despues se habilita el caso en tienda virtual y procedeer a liquidación, con vistos buenos entre hoy y mañana. El lunes se procede con publicación y demás.</t>
  </si>
  <si>
    <t>Daniela: está pendiente de enviar al líder con observaciones a Renzo y Renzo lo subsanó ayer. Renzo: el informe de supervisión se hace aclaración al recibido del ingreso al almacén, utilizaron la misma orden de compra para las dos ordenes de compra, sin embargo los elementos fueron entregados correctamente. Daniela: cuando se devuelan las liquidacionestrabajar solo con la versión del drive, va a revisar las subsanaciones para enviar al líder de hoy a mañana.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</si>
</sst>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quot;$&quot;#,###,###,,&quot;M&quot;"/>
    <numFmt numFmtId="167" formatCode="&quot;$&quot;\ * #,###,,"/>
    <numFmt numFmtId="168" formatCode="&quot;$&quot;\ * #,###,"/>
    <numFmt numFmtId="169" formatCode="&quot;$&quot;\ * #,###.00,,"/>
    <numFmt numFmtId="170" formatCode="&quot;$&quot;\ * #,###.000,,"/>
    <numFmt numFmtId="171" formatCode="&quot;$&quot;* #,###,,"/>
  </numFmts>
  <fonts count="19">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sz val="10"/>
      <color theme="1"/>
      <name val="Arial Unicode MS"/>
    </font>
    <font>
      <b/>
      <sz val="11"/>
      <color rgb="FFFFFFFF"/>
      <name val="Calibri"/>
      <family val="2"/>
    </font>
    <font>
      <b/>
      <sz val="11"/>
      <color rgb="FFFF0000"/>
      <name val="Tw Cen MT Condensed"/>
      <family val="2"/>
    </font>
    <font>
      <b/>
      <sz val="11"/>
      <color theme="1"/>
      <name val="Calibri"/>
      <family val="2"/>
      <scheme val="minor"/>
    </font>
    <font>
      <sz val="8"/>
      <name val="Calibri"/>
      <family val="2"/>
      <scheme val="minor"/>
    </font>
    <font>
      <sz val="10"/>
      <color theme="1"/>
      <name val="Calibri"/>
      <family val="2"/>
      <scheme val="minor"/>
    </font>
    <font>
      <sz val="10"/>
      <name val="Arial"/>
      <family val="2"/>
    </font>
    <font>
      <sz val="11"/>
      <color theme="1"/>
      <name val="Tw Cen MT Condensed"/>
      <family val="2"/>
    </font>
    <font>
      <sz val="12"/>
      <color theme="1"/>
      <name val="Tw Cen MT Condensed"/>
      <family val="2"/>
    </font>
    <font>
      <sz val="11"/>
      <color theme="0"/>
      <name val="Calibri"/>
      <family val="2"/>
      <scheme val="minor"/>
    </font>
    <font>
      <b/>
      <sz val="10"/>
      <color theme="1"/>
      <name val="Calibri"/>
      <family val="2"/>
      <scheme val="minor"/>
    </font>
    <font>
      <sz val="10"/>
      <color theme="0"/>
      <name val="Calibri"/>
      <family val="2"/>
      <scheme val="minor"/>
    </font>
    <font>
      <b/>
      <sz val="10"/>
      <color theme="1"/>
      <name val="Times New Roman"/>
      <family val="1"/>
    </font>
    <font>
      <sz val="10"/>
      <color theme="1"/>
      <name val="Times New Roman"/>
      <family val="1"/>
    </font>
    <font>
      <sz val="11"/>
      <name val="Times New Roman"/>
      <family val="1"/>
    </font>
  </fonts>
  <fills count="20">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399783"/>
        <bgColor indexed="64"/>
      </patternFill>
    </fill>
    <fill>
      <patternFill patternType="solid">
        <fgColor rgb="FFEBF1E9"/>
        <bgColor indexed="64"/>
      </patternFill>
    </fill>
    <fill>
      <patternFill patternType="solid">
        <fgColor rgb="FFFF0000"/>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249977111117893"/>
        <bgColor theme="4" tint="-0.249977111117893"/>
      </patternFill>
    </fill>
    <fill>
      <patternFill patternType="solid">
        <fgColor rgb="FF99CC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indexed="22"/>
        <bgColor indexed="64"/>
      </patternFill>
    </fill>
    <fill>
      <patternFill patternType="solid">
        <fgColor them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medium">
        <color rgb="FFFFFFFF"/>
      </right>
      <top style="thin">
        <color rgb="FF000000"/>
      </top>
      <bottom style="thick">
        <color rgb="FFFFFFFF"/>
      </bottom>
      <diagonal/>
    </border>
    <border>
      <left style="thin">
        <color rgb="FF000000"/>
      </left>
      <right style="medium">
        <color rgb="FFFFFFFF"/>
      </right>
      <top/>
      <bottom style="thin">
        <color rgb="FF000000"/>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theme="4" tint="0.39997558519241921"/>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7">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0" fillId="0" borderId="0"/>
    <xf numFmtId="44" fontId="1" fillId="0" borderId="0" applyFont="0" applyFill="0" applyBorder="0" applyAlignment="0" applyProtection="0"/>
    <xf numFmtId="43" fontId="1" fillId="0" borderId="0" applyFont="0" applyFill="0" applyBorder="0" applyAlignment="0" applyProtection="0"/>
  </cellStyleXfs>
  <cellXfs count="268">
    <xf numFmtId="0" fontId="0" fillId="0" borderId="0" xfId="0"/>
    <xf numFmtId="0" fontId="3" fillId="0" borderId="0" xfId="0" applyFont="1"/>
    <xf numFmtId="44" fontId="3" fillId="0" borderId="0" xfId="1" applyFont="1"/>
    <xf numFmtId="0" fontId="2" fillId="2" borderId="1" xfId="0" applyFont="1" applyFill="1" applyBorder="1" applyAlignment="1">
      <alignment horizontal="center" vertical="center" wrapText="1"/>
    </xf>
    <xf numFmtId="44" fontId="2" fillId="2" borderId="1" xfId="1" applyFont="1" applyFill="1" applyBorder="1" applyAlignment="1">
      <alignment horizontal="center" vertical="center" wrapText="1"/>
    </xf>
    <xf numFmtId="44" fontId="2" fillId="3" borderId="1" xfId="1" applyFont="1" applyFill="1" applyBorder="1" applyAlignment="1">
      <alignment horizontal="center" vertical="center" wrapText="1"/>
    </xf>
    <xf numFmtId="0" fontId="3" fillId="0" borderId="1" xfId="0" applyFont="1" applyBorder="1" applyAlignment="1">
      <alignment horizontal="left" wrapText="1"/>
    </xf>
    <xf numFmtId="0" fontId="3" fillId="0" borderId="1" xfId="0" applyFont="1" applyBorder="1"/>
    <xf numFmtId="44" fontId="3" fillId="0" borderId="1" xfId="1" applyFont="1" applyFill="1" applyBorder="1"/>
    <xf numFmtId="0" fontId="3" fillId="0" borderId="3" xfId="0" applyFont="1" applyBorder="1" applyAlignment="1">
      <alignment horizontal="left" wrapText="1"/>
    </xf>
    <xf numFmtId="0" fontId="3" fillId="0" borderId="3" xfId="0" applyFont="1" applyBorder="1"/>
    <xf numFmtId="44" fontId="3" fillId="0" borderId="3" xfId="1" applyFont="1" applyFill="1" applyBorder="1"/>
    <xf numFmtId="0" fontId="3" fillId="0" borderId="4" xfId="0" applyFont="1" applyBorder="1" applyAlignment="1">
      <alignment horizontal="left" wrapText="1"/>
    </xf>
    <xf numFmtId="0" fontId="3" fillId="0" borderId="4" xfId="0" applyFont="1" applyBorder="1"/>
    <xf numFmtId="44" fontId="3" fillId="0" borderId="4" xfId="1" applyFont="1" applyFill="1" applyBorder="1"/>
    <xf numFmtId="0" fontId="3" fillId="0" borderId="2" xfId="0" applyFont="1" applyBorder="1" applyAlignment="1">
      <alignment horizontal="left" wrapText="1"/>
    </xf>
    <xf numFmtId="0" fontId="3" fillId="0" borderId="2" xfId="0" applyFont="1" applyBorder="1"/>
    <xf numFmtId="44" fontId="3" fillId="0" borderId="2" xfId="1" applyFont="1" applyFill="1" applyBorder="1"/>
    <xf numFmtId="0" fontId="0" fillId="0" borderId="1" xfId="0" applyBorder="1" applyAlignment="1">
      <alignment vertical="top"/>
    </xf>
    <xf numFmtId="3" fontId="0" fillId="0" borderId="1" xfId="0" applyNumberFormat="1" applyBorder="1" applyAlignment="1">
      <alignment horizontal="right" vertical="top"/>
    </xf>
    <xf numFmtId="0" fontId="3" fillId="0" borderId="1" xfId="0" applyFont="1" applyBorder="1" applyAlignment="1">
      <alignment vertical="top"/>
    </xf>
    <xf numFmtId="3" fontId="3" fillId="3" borderId="1" xfId="0" applyNumberFormat="1" applyFont="1" applyFill="1" applyBorder="1" applyAlignment="1">
      <alignment horizontal="right" vertical="top"/>
    </xf>
    <xf numFmtId="0" fontId="3" fillId="0" borderId="1" xfId="0" applyFont="1" applyBorder="1" applyAlignment="1">
      <alignment horizontal="left"/>
    </xf>
    <xf numFmtId="0" fontId="3" fillId="4" borderId="1" xfId="0" applyFont="1" applyFill="1" applyBorder="1" applyAlignment="1">
      <alignment horizontal="left"/>
    </xf>
    <xf numFmtId="0" fontId="3" fillId="4" borderId="1" xfId="0" applyFont="1" applyFill="1" applyBorder="1"/>
    <xf numFmtId="0" fontId="0" fillId="4" borderId="0" xfId="0" applyFill="1"/>
    <xf numFmtId="44" fontId="3" fillId="4" borderId="1" xfId="1" applyFont="1" applyFill="1" applyBorder="1" applyAlignment="1"/>
    <xf numFmtId="0" fontId="2" fillId="2" borderId="4" xfId="0" applyFont="1" applyFill="1" applyBorder="1" applyAlignment="1">
      <alignment horizontal="center" vertical="center" wrapText="1"/>
    </xf>
    <xf numFmtId="44" fontId="3" fillId="0" borderId="4" xfId="0" applyNumberFormat="1" applyFont="1" applyBorder="1"/>
    <xf numFmtId="44" fontId="3" fillId="4" borderId="1" xfId="1" applyFont="1" applyFill="1" applyBorder="1"/>
    <xf numFmtId="44" fontId="0" fillId="4" borderId="0" xfId="0" applyNumberFormat="1" applyFill="1"/>
    <xf numFmtId="44" fontId="3" fillId="4" borderId="4" xfId="0" applyNumberFormat="1" applyFont="1" applyFill="1" applyBorder="1"/>
    <xf numFmtId="0" fontId="3" fillId="4" borderId="4" xfId="0" applyFont="1" applyFill="1" applyBorder="1"/>
    <xf numFmtId="43" fontId="0" fillId="4" borderId="0" xfId="2" applyFont="1" applyFill="1"/>
    <xf numFmtId="164" fontId="0" fillId="0" borderId="0" xfId="2" applyNumberFormat="1" applyFont="1"/>
    <xf numFmtId="164" fontId="0" fillId="4" borderId="0" xfId="2" applyNumberFormat="1" applyFont="1" applyFill="1"/>
    <xf numFmtId="164" fontId="0" fillId="5" borderId="0" xfId="2" applyNumberFormat="1" applyFont="1" applyFill="1"/>
    <xf numFmtId="0" fontId="0" fillId="5" borderId="0" xfId="0" applyFill="1"/>
    <xf numFmtId="0" fontId="3" fillId="2" borderId="1" xfId="0" applyFont="1" applyFill="1" applyBorder="1"/>
    <xf numFmtId="0" fontId="0" fillId="2" borderId="0" xfId="0" applyFill="1"/>
    <xf numFmtId="3" fontId="0" fillId="4" borderId="0" xfId="0" applyNumberFormat="1" applyFill="1"/>
    <xf numFmtId="44" fontId="3" fillId="0" borderId="1" xfId="1" applyFont="1" applyFill="1" applyBorder="1" applyAlignment="1"/>
    <xf numFmtId="0" fontId="0" fillId="0" borderId="0" xfId="0" applyAlignment="1">
      <alignment vertical="top"/>
    </xf>
    <xf numFmtId="0" fontId="2" fillId="2" borderId="1" xfId="0" applyFont="1" applyFill="1" applyBorder="1" applyAlignment="1">
      <alignment horizontal="left" vertical="center" wrapText="1"/>
    </xf>
    <xf numFmtId="0" fontId="0" fillId="4" borderId="0" xfId="0" applyFill="1" applyAlignment="1">
      <alignment horizontal="left"/>
    </xf>
    <xf numFmtId="0" fontId="0" fillId="0" borderId="0" xfId="0" applyAlignment="1">
      <alignment horizontal="left"/>
    </xf>
    <xf numFmtId="0" fontId="3" fillId="0" borderId="1" xfId="0" applyFont="1" applyBorder="1" applyAlignment="1">
      <alignment horizontal="left" vertical="top"/>
    </xf>
    <xf numFmtId="0" fontId="4" fillId="4" borderId="0" xfId="0" applyFont="1" applyFill="1" applyAlignment="1">
      <alignment horizontal="left" vertical="center"/>
    </xf>
    <xf numFmtId="0" fontId="4" fillId="0" borderId="0" xfId="0" applyFont="1" applyAlignment="1">
      <alignment horizontal="left" vertical="center"/>
    </xf>
    <xf numFmtId="0" fontId="3" fillId="4" borderId="0" xfId="0" applyFont="1" applyFill="1"/>
    <xf numFmtId="0" fontId="3" fillId="0" borderId="0" xfId="0" applyFont="1" applyAlignment="1">
      <alignment horizontal="center" vertical="center"/>
    </xf>
    <xf numFmtId="0" fontId="3" fillId="0" borderId="0" xfId="0" applyFont="1" applyAlignment="1">
      <alignment horizontal="left"/>
    </xf>
    <xf numFmtId="44" fontId="3" fillId="0" borderId="0" xfId="1" applyFont="1" applyFill="1"/>
    <xf numFmtId="0" fontId="0" fillId="0" borderId="1" xfId="0" applyBorder="1"/>
    <xf numFmtId="0" fontId="4" fillId="0" borderId="1" xfId="0" applyFont="1" applyBorder="1" applyAlignment="1">
      <alignment vertical="center"/>
    </xf>
    <xf numFmtId="0" fontId="0" fillId="0" borderId="1" xfId="0" applyBorder="1" applyAlignment="1">
      <alignment horizontal="left"/>
    </xf>
    <xf numFmtId="0" fontId="4" fillId="0" borderId="1" xfId="0" applyFont="1" applyBorder="1" applyAlignment="1">
      <alignment horizontal="left" vertical="center"/>
    </xf>
    <xf numFmtId="43" fontId="3" fillId="0" borderId="0" xfId="2" applyFont="1" applyFill="1" applyAlignment="1"/>
    <xf numFmtId="0" fontId="5" fillId="6" borderId="5" xfId="0" applyFont="1" applyFill="1" applyBorder="1" applyAlignment="1">
      <alignment horizontal="center" vertical="center" wrapText="1"/>
    </xf>
    <xf numFmtId="0" fontId="6" fillId="7" borderId="6" xfId="0" applyFont="1" applyFill="1" applyBorder="1" applyAlignment="1">
      <alignment horizontal="center" vertical="center" wrapText="1"/>
    </xf>
    <xf numFmtId="164" fontId="6" fillId="7" borderId="6" xfId="2" applyNumberFormat="1" applyFont="1" applyFill="1" applyBorder="1" applyAlignment="1">
      <alignment horizontal="center" vertical="center" wrapText="1"/>
    </xf>
    <xf numFmtId="9" fontId="6" fillId="7" borderId="6" xfId="3" applyFont="1" applyFill="1" applyBorder="1" applyAlignment="1">
      <alignment horizontal="center" vertical="center" wrapText="1"/>
    </xf>
    <xf numFmtId="44" fontId="0" fillId="0" borderId="1" xfId="1" applyFont="1" applyFill="1" applyBorder="1" applyAlignment="1">
      <alignment horizontal="right" vertical="top"/>
    </xf>
    <xf numFmtId="0" fontId="2" fillId="2" borderId="1" xfId="0" applyFont="1" applyFill="1" applyBorder="1" applyAlignment="1">
      <alignment vertical="center" wrapText="1"/>
    </xf>
    <xf numFmtId="44" fontId="2" fillId="2" borderId="1" xfId="1" applyFont="1" applyFill="1" applyBorder="1" applyAlignment="1">
      <alignment vertical="center" wrapText="1"/>
    </xf>
    <xf numFmtId="165" fontId="3" fillId="3" borderId="1" xfId="1" applyNumberFormat="1" applyFont="1" applyFill="1" applyBorder="1" applyAlignment="1"/>
    <xf numFmtId="165" fontId="3" fillId="3" borderId="1" xfId="1" applyNumberFormat="1" applyFont="1" applyFill="1" applyBorder="1" applyAlignment="1">
      <alignment horizontal="right" vertical="top"/>
    </xf>
    <xf numFmtId="165" fontId="3" fillId="3" borderId="0" xfId="1" applyNumberFormat="1" applyFont="1" applyFill="1" applyAlignment="1"/>
    <xf numFmtId="0" fontId="3" fillId="0" borderId="1" xfId="0" applyFont="1" applyBorder="1" applyAlignment="1">
      <alignment horizontal="right"/>
    </xf>
    <xf numFmtId="0" fontId="3" fillId="0" borderId="0" xfId="0" applyFont="1" applyAlignment="1">
      <alignment horizontal="right"/>
    </xf>
    <xf numFmtId="0" fontId="2" fillId="2" borderId="1" xfId="0" applyFont="1" applyFill="1" applyBorder="1" applyAlignment="1">
      <alignment horizontal="center" vertical="center"/>
    </xf>
    <xf numFmtId="0" fontId="3" fillId="0" borderId="4" xfId="0" applyFont="1" applyBorder="1" applyAlignment="1">
      <alignment horizontal="left"/>
    </xf>
    <xf numFmtId="0" fontId="2" fillId="2" borderId="1" xfId="0" applyFont="1" applyFill="1" applyBorder="1" applyAlignment="1">
      <alignment horizontal="right" vertical="center"/>
    </xf>
    <xf numFmtId="165" fontId="2" fillId="3" borderId="1" xfId="1" applyNumberFormat="1" applyFont="1" applyFill="1" applyBorder="1" applyAlignment="1">
      <alignment horizontal="center" vertical="center"/>
    </xf>
    <xf numFmtId="0" fontId="3" fillId="8" borderId="1" xfId="0" applyFont="1" applyFill="1" applyBorder="1" applyAlignment="1">
      <alignment horizontal="left" vertical="top"/>
    </xf>
    <xf numFmtId="0" fontId="3" fillId="8" borderId="1" xfId="0" applyFont="1" applyFill="1" applyBorder="1" applyAlignment="1">
      <alignment horizontal="left"/>
    </xf>
    <xf numFmtId="0" fontId="3" fillId="8" borderId="1" xfId="0" applyFont="1" applyFill="1" applyBorder="1" applyAlignment="1">
      <alignment vertical="top"/>
    </xf>
    <xf numFmtId="165" fontId="3" fillId="8" borderId="1" xfId="1" applyNumberFormat="1" applyFont="1" applyFill="1" applyBorder="1" applyAlignment="1">
      <alignment horizontal="right" vertical="top"/>
    </xf>
    <xf numFmtId="165" fontId="3" fillId="8" borderId="1" xfId="1" applyNumberFormat="1" applyFont="1" applyFill="1" applyBorder="1" applyAlignment="1"/>
    <xf numFmtId="0" fontId="3" fillId="8" borderId="1" xfId="0" applyFont="1" applyFill="1" applyBorder="1"/>
    <xf numFmtId="0" fontId="3" fillId="8" borderId="0" xfId="0" applyFont="1" applyFill="1"/>
    <xf numFmtId="164" fontId="0" fillId="0" borderId="0" xfId="0" applyNumberFormat="1"/>
    <xf numFmtId="0" fontId="0" fillId="0" borderId="0" xfId="0" applyAlignment="1">
      <alignment wrapText="1"/>
    </xf>
    <xf numFmtId="0" fontId="0" fillId="0" borderId="0" xfId="0" pivotButton="1" applyAlignment="1">
      <alignment horizontal="center" vertical="center" wrapText="1"/>
    </xf>
    <xf numFmtId="0" fontId="0" fillId="0" borderId="0" xfId="0" applyAlignment="1">
      <alignment horizontal="center" vertical="center" wrapText="1"/>
    </xf>
    <xf numFmtId="165" fontId="3" fillId="4" borderId="1" xfId="1" applyNumberFormat="1" applyFont="1" applyFill="1" applyBorder="1" applyAlignment="1"/>
    <xf numFmtId="165" fontId="3" fillId="4" borderId="1" xfId="1" applyNumberFormat="1" applyFont="1" applyFill="1" applyBorder="1" applyAlignment="1">
      <alignment horizontal="right" vertical="top"/>
    </xf>
    <xf numFmtId="165" fontId="3" fillId="5" borderId="1" xfId="1" applyNumberFormat="1" applyFont="1" applyFill="1" applyBorder="1" applyAlignment="1">
      <alignment horizontal="right" vertical="top"/>
    </xf>
    <xf numFmtId="165" fontId="3" fillId="5" borderId="1" xfId="1" applyNumberFormat="1" applyFont="1" applyFill="1" applyBorder="1" applyAlignment="1"/>
    <xf numFmtId="0" fontId="3" fillId="5" borderId="1" xfId="0" applyFont="1" applyFill="1" applyBorder="1"/>
    <xf numFmtId="165" fontId="3" fillId="2" borderId="1" xfId="1" applyNumberFormat="1" applyFont="1" applyFill="1" applyBorder="1" applyAlignment="1"/>
    <xf numFmtId="165" fontId="3" fillId="2" borderId="1" xfId="1" applyNumberFormat="1" applyFont="1" applyFill="1" applyBorder="1" applyAlignment="1">
      <alignment horizontal="right" vertical="top"/>
    </xf>
    <xf numFmtId="165" fontId="3" fillId="0" borderId="1" xfId="1" applyNumberFormat="1" applyFont="1" applyFill="1" applyBorder="1" applyAlignment="1">
      <alignment horizontal="right" vertical="top"/>
    </xf>
    <xf numFmtId="165" fontId="3" fillId="0" borderId="1" xfId="1" applyNumberFormat="1" applyFont="1" applyFill="1" applyBorder="1" applyAlignment="1"/>
    <xf numFmtId="165" fontId="0" fillId="0" borderId="1" xfId="1" applyNumberFormat="1" applyFont="1" applyBorder="1"/>
    <xf numFmtId="165" fontId="0" fillId="0" borderId="1" xfId="1" applyNumberFormat="1" applyFont="1" applyFill="1" applyBorder="1"/>
    <xf numFmtId="0" fontId="0" fillId="3" borderId="0" xfId="0" applyFill="1"/>
    <xf numFmtId="0" fontId="0" fillId="0" borderId="9" xfId="0" applyBorder="1"/>
    <xf numFmtId="0" fontId="3" fillId="0" borderId="9" xfId="0" applyFont="1" applyBorder="1"/>
    <xf numFmtId="0" fontId="0" fillId="0" borderId="3" xfId="0" applyBorder="1"/>
    <xf numFmtId="165" fontId="3" fillId="0" borderId="3" xfId="1" applyNumberFormat="1" applyFont="1" applyFill="1" applyBorder="1" applyAlignment="1">
      <alignment horizontal="right" vertical="top"/>
    </xf>
    <xf numFmtId="0" fontId="3" fillId="0" borderId="13" xfId="0" applyFont="1" applyBorder="1"/>
    <xf numFmtId="0" fontId="0" fillId="3" borderId="3" xfId="0" applyFill="1" applyBorder="1"/>
    <xf numFmtId="165" fontId="7" fillId="10" borderId="0" xfId="0" applyNumberFormat="1" applyFont="1" applyFill="1"/>
    <xf numFmtId="0" fontId="7" fillId="10" borderId="10" xfId="0" applyFont="1" applyFill="1" applyBorder="1" applyAlignment="1">
      <alignment horizontal="center" vertical="center" wrapText="1"/>
    </xf>
    <xf numFmtId="49" fontId="7" fillId="10" borderId="2" xfId="0" applyNumberFormat="1" applyFont="1" applyFill="1" applyBorder="1" applyAlignment="1">
      <alignment horizontal="center" vertical="center" wrapText="1"/>
    </xf>
    <xf numFmtId="49" fontId="7" fillId="10" borderId="2" xfId="0" applyNumberFormat="1" applyFont="1" applyFill="1" applyBorder="1" applyAlignment="1">
      <alignment horizontal="center" vertical="center"/>
    </xf>
    <xf numFmtId="0" fontId="7" fillId="10" borderId="11" xfId="0" applyFont="1" applyFill="1" applyBorder="1" applyAlignment="1">
      <alignment horizontal="center" vertical="center"/>
    </xf>
    <xf numFmtId="0" fontId="7" fillId="9" borderId="0" xfId="0" applyFont="1" applyFill="1" applyAlignment="1">
      <alignment horizontal="center" vertical="center" wrapText="1"/>
    </xf>
    <xf numFmtId="164" fontId="0" fillId="3" borderId="8" xfId="2" applyNumberFormat="1" applyFont="1" applyFill="1" applyBorder="1"/>
    <xf numFmtId="164" fontId="0" fillId="0" borderId="8" xfId="2" applyNumberFormat="1" applyFont="1" applyBorder="1"/>
    <xf numFmtId="164" fontId="0" fillId="0" borderId="12" xfId="2" applyNumberFormat="1" applyFont="1" applyBorder="1"/>
    <xf numFmtId="49" fontId="7" fillId="10" borderId="1" xfId="0" applyNumberFormat="1" applyFont="1" applyFill="1" applyBorder="1" applyAlignment="1">
      <alignment horizontal="center" vertical="center" wrapText="1"/>
    </xf>
    <xf numFmtId="49" fontId="7" fillId="10" borderId="1" xfId="0" applyNumberFormat="1" applyFont="1" applyFill="1" applyBorder="1" applyAlignment="1">
      <alignment horizontal="center" vertical="center"/>
    </xf>
    <xf numFmtId="164" fontId="0" fillId="0" borderId="0" xfId="0" applyNumberFormat="1" applyAlignment="1">
      <alignment wrapText="1"/>
    </xf>
    <xf numFmtId="0" fontId="7" fillId="9" borderId="14" xfId="0" applyFont="1" applyFill="1" applyBorder="1"/>
    <xf numFmtId="164" fontId="7" fillId="9" borderId="14" xfId="2" applyNumberFormat="1" applyFont="1" applyFill="1" applyBorder="1"/>
    <xf numFmtId="0" fontId="9" fillId="0" borderId="0" xfId="0" pivotButton="1"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xf>
    <xf numFmtId="164" fontId="9" fillId="0" borderId="0" xfId="0" applyNumberFormat="1" applyFont="1"/>
    <xf numFmtId="0" fontId="0" fillId="0" borderId="0" xfId="0" applyAlignment="1">
      <alignment horizontal="center"/>
    </xf>
    <xf numFmtId="49" fontId="7" fillId="10" borderId="11" xfId="0" applyNumberFormat="1" applyFont="1" applyFill="1" applyBorder="1" applyAlignment="1">
      <alignment horizontal="center" vertical="center"/>
    </xf>
    <xf numFmtId="165" fontId="0" fillId="0" borderId="9" xfId="1" applyNumberFormat="1" applyFont="1" applyBorder="1"/>
    <xf numFmtId="165" fontId="0" fillId="0" borderId="9" xfId="1" applyNumberFormat="1" applyFont="1" applyFill="1" applyBorder="1"/>
    <xf numFmtId="165" fontId="3" fillId="0" borderId="9" xfId="1" applyNumberFormat="1" applyFont="1" applyFill="1" applyBorder="1" applyAlignment="1"/>
    <xf numFmtId="165" fontId="3" fillId="0" borderId="13" xfId="1" applyNumberFormat="1" applyFont="1" applyFill="1" applyBorder="1" applyAlignment="1">
      <alignment horizontal="right" vertical="top"/>
    </xf>
    <xf numFmtId="165" fontId="0" fillId="10" borderId="0" xfId="0" applyNumberFormat="1" applyFill="1"/>
    <xf numFmtId="164" fontId="0" fillId="3" borderId="12" xfId="0" applyNumberFormat="1" applyFill="1" applyBorder="1"/>
    <xf numFmtId="165" fontId="7" fillId="10" borderId="0" xfId="1" applyNumberFormat="1" applyFont="1" applyFill="1" applyBorder="1"/>
    <xf numFmtId="43" fontId="0" fillId="0" borderId="1" xfId="2" applyFont="1" applyBorder="1"/>
    <xf numFmtId="0" fontId="2" fillId="2" borderId="1" xfId="0" applyFont="1" applyFill="1" applyBorder="1" applyAlignment="1">
      <alignment horizontal="right" vertical="center" wrapText="1"/>
    </xf>
    <xf numFmtId="165" fontId="2" fillId="3" borderId="1" xfId="1"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3" borderId="0" xfId="0" applyFont="1" applyFill="1"/>
    <xf numFmtId="0" fontId="2" fillId="4" borderId="0" xfId="0" applyFont="1" applyFill="1" applyAlignment="1">
      <alignment horizontal="left"/>
    </xf>
    <xf numFmtId="0" fontId="2" fillId="4" borderId="0" xfId="0" applyFont="1" applyFill="1" applyAlignment="1">
      <alignment horizontal="right"/>
    </xf>
    <xf numFmtId="0" fontId="2" fillId="4" borderId="0" xfId="0" applyFont="1" applyFill="1"/>
    <xf numFmtId="44" fontId="2" fillId="4" borderId="0" xfId="1" applyFont="1" applyFill="1"/>
    <xf numFmtId="165" fontId="2" fillId="4" borderId="0" xfId="1" applyNumberFormat="1" applyFont="1" applyFill="1" applyAlignment="1"/>
    <xf numFmtId="165" fontId="3" fillId="4" borderId="0" xfId="1" applyNumberFormat="1" applyFont="1" applyFill="1" applyAlignment="1"/>
    <xf numFmtId="165" fontId="3" fillId="3" borderId="0" xfId="1" applyNumberFormat="1" applyFont="1" applyFill="1" applyBorder="1" applyAlignment="1">
      <alignment horizontal="center"/>
    </xf>
    <xf numFmtId="0" fontId="0" fillId="0" borderId="0" xfId="0" pivotButton="1"/>
    <xf numFmtId="0" fontId="0" fillId="0" borderId="0" xfId="0" pivotButton="1" applyAlignment="1">
      <alignment wrapText="1"/>
    </xf>
    <xf numFmtId="0" fontId="0" fillId="11" borderId="0" xfId="0" applyFill="1"/>
    <xf numFmtId="0" fontId="0" fillId="0" borderId="0" xfId="0" applyAlignment="1">
      <alignment horizontal="left" indent="1"/>
    </xf>
    <xf numFmtId="166" fontId="0" fillId="0" borderId="0" xfId="0" applyNumberFormat="1"/>
    <xf numFmtId="0" fontId="0" fillId="0" borderId="0" xfId="0" applyAlignment="1">
      <alignment horizontal="center" vertical="center"/>
    </xf>
    <xf numFmtId="0" fontId="12" fillId="0" borderId="0" xfId="0" pivotButton="1"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left"/>
    </xf>
    <xf numFmtId="167" fontId="12" fillId="0" borderId="0" xfId="0" applyNumberFormat="1" applyFont="1"/>
    <xf numFmtId="9" fontId="12" fillId="0" borderId="0" xfId="0" applyNumberFormat="1" applyFont="1"/>
    <xf numFmtId="0" fontId="12" fillId="0" borderId="0" xfId="0" applyFont="1"/>
    <xf numFmtId="0" fontId="12" fillId="0" borderId="0" xfId="0" pivotButton="1" applyFont="1"/>
    <xf numFmtId="168" fontId="12" fillId="0" borderId="0" xfId="0" applyNumberFormat="1" applyFont="1"/>
    <xf numFmtId="0" fontId="3" fillId="4" borderId="1" xfId="0" applyFont="1" applyFill="1" applyBorder="1" applyAlignment="1">
      <alignment vertical="top"/>
    </xf>
    <xf numFmtId="0" fontId="2" fillId="8" borderId="1" xfId="0" applyFont="1" applyFill="1" applyBorder="1" applyAlignment="1">
      <alignment horizontal="center" vertical="center" wrapText="1"/>
    </xf>
    <xf numFmtId="165" fontId="3" fillId="8" borderId="1" xfId="0" applyNumberFormat="1" applyFont="1" applyFill="1" applyBorder="1"/>
    <xf numFmtId="165" fontId="2" fillId="8" borderId="0" xfId="1" applyNumberFormat="1" applyFont="1" applyFill="1" applyAlignment="1"/>
    <xf numFmtId="0" fontId="2" fillId="4" borderId="1" xfId="0" applyFont="1" applyFill="1" applyBorder="1" applyAlignment="1">
      <alignment horizontal="center" vertical="center" wrapText="1"/>
    </xf>
    <xf numFmtId="165" fontId="3" fillId="4" borderId="1" xfId="0" applyNumberFormat="1" applyFont="1" applyFill="1" applyBorder="1"/>
    <xf numFmtId="167" fontId="0" fillId="0" borderId="0" xfId="0" applyNumberFormat="1"/>
    <xf numFmtId="0" fontId="0" fillId="0" borderId="0" xfId="0" applyAlignment="1">
      <alignment horizontal="left" vertical="center"/>
    </xf>
    <xf numFmtId="0" fontId="0" fillId="0" borderId="15" xfId="0" pivotButton="1" applyBorder="1" applyAlignment="1">
      <alignment horizontal="center" vertical="center" wrapText="1"/>
    </xf>
    <xf numFmtId="0" fontId="9" fillId="0" borderId="15" xfId="0" applyFont="1" applyBorder="1" applyAlignment="1">
      <alignment horizontal="center" vertical="center" wrapText="1"/>
    </xf>
    <xf numFmtId="0" fontId="0" fillId="0" borderId="15" xfId="0" applyBorder="1" applyAlignment="1">
      <alignment horizontal="left" vertical="center"/>
    </xf>
    <xf numFmtId="169" fontId="9" fillId="0" borderId="15" xfId="0" applyNumberFormat="1" applyFont="1" applyBorder="1" applyAlignment="1">
      <alignment horizontal="left" vertical="center"/>
    </xf>
    <xf numFmtId="0" fontId="0" fillId="0" borderId="15" xfId="0" pivotButton="1" applyBorder="1" applyAlignment="1">
      <alignment horizontal="center" vertical="center"/>
    </xf>
    <xf numFmtId="0" fontId="0" fillId="0" borderId="15" xfId="0" applyBorder="1" applyAlignment="1">
      <alignment horizontal="center" vertical="center"/>
    </xf>
    <xf numFmtId="169" fontId="0" fillId="0" borderId="15" xfId="0" applyNumberFormat="1" applyBorder="1" applyAlignment="1">
      <alignment horizontal="left" vertical="center"/>
    </xf>
    <xf numFmtId="0" fontId="13" fillId="13" borderId="15" xfId="0" applyFont="1" applyFill="1" applyBorder="1" applyAlignment="1">
      <alignment horizontal="center" vertical="center" wrapText="1"/>
    </xf>
    <xf numFmtId="0" fontId="15" fillId="13" borderId="15" xfId="0" applyFont="1" applyFill="1" applyBorder="1" applyAlignment="1">
      <alignment horizontal="center" vertical="center" wrapText="1"/>
    </xf>
    <xf numFmtId="169" fontId="14" fillId="0" borderId="15" xfId="0" applyNumberFormat="1" applyFont="1" applyBorder="1" applyAlignment="1">
      <alignment horizontal="left" vertical="center"/>
    </xf>
    <xf numFmtId="9" fontId="9" fillId="0" borderId="15" xfId="3" applyFont="1" applyBorder="1" applyAlignment="1">
      <alignment horizontal="left" vertical="center"/>
    </xf>
    <xf numFmtId="170" fontId="12" fillId="0" borderId="0" xfId="0" applyNumberFormat="1" applyFont="1"/>
    <xf numFmtId="16" fontId="0" fillId="0" borderId="0" xfId="0" applyNumberFormat="1"/>
    <xf numFmtId="171" fontId="0" fillId="0" borderId="0" xfId="0" applyNumberFormat="1"/>
    <xf numFmtId="9" fontId="0" fillId="0" borderId="0" xfId="3" applyFont="1"/>
    <xf numFmtId="0" fontId="2" fillId="0" borderId="1" xfId="0" applyFont="1" applyBorder="1"/>
    <xf numFmtId="0" fontId="2" fillId="0" borderId="0" xfId="0" applyFont="1"/>
    <xf numFmtId="0" fontId="2" fillId="8" borderId="0" xfId="0" applyFont="1" applyFill="1"/>
    <xf numFmtId="0" fontId="2" fillId="0" borderId="0" xfId="0" applyFont="1" applyAlignment="1">
      <alignment horizontal="left"/>
    </xf>
    <xf numFmtId="164" fontId="3" fillId="3" borderId="0" xfId="2" applyNumberFormat="1" applyFont="1" applyFill="1" applyAlignment="1"/>
    <xf numFmtId="0" fontId="14" fillId="0" borderId="1" xfId="0" applyFont="1" applyBorder="1" applyAlignment="1">
      <alignment horizontal="center" vertical="center" wrapText="1"/>
    </xf>
    <xf numFmtId="0" fontId="14" fillId="16" borderId="1" xfId="0" applyFont="1" applyFill="1" applyBorder="1" applyAlignment="1">
      <alignment horizontal="center" vertical="center" wrapText="1"/>
    </xf>
    <xf numFmtId="0" fontId="16" fillId="16" borderId="1" xfId="0" applyFont="1" applyFill="1" applyBorder="1" applyAlignment="1">
      <alignment horizontal="center" vertical="center" wrapText="1"/>
    </xf>
    <xf numFmtId="165" fontId="16" fillId="14" borderId="1" xfId="1" applyNumberFormat="1" applyFont="1" applyFill="1" applyBorder="1" applyAlignment="1">
      <alignment horizontal="center" vertical="center" wrapText="1"/>
    </xf>
    <xf numFmtId="0" fontId="14" fillId="15" borderId="1" xfId="0" applyFont="1" applyFill="1" applyBorder="1" applyAlignment="1">
      <alignment horizontal="center" vertical="center" wrapText="1"/>
    </xf>
    <xf numFmtId="164" fontId="14" fillId="15" borderId="1" xfId="0" applyNumberFormat="1"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0" fontId="14" fillId="0" borderId="0" xfId="0" applyFont="1" applyAlignment="1">
      <alignment horizontal="center" vertical="center" wrapText="1"/>
    </xf>
    <xf numFmtId="0" fontId="17" fillId="0" borderId="1" xfId="0" applyFont="1" applyBorder="1" applyAlignment="1">
      <alignment vertical="center" wrapText="1"/>
    </xf>
    <xf numFmtId="165" fontId="17" fillId="16" borderId="1" xfId="1" applyNumberFormat="1" applyFont="1" applyFill="1" applyBorder="1" applyAlignment="1">
      <alignment vertical="center" wrapText="1"/>
    </xf>
    <xf numFmtId="0" fontId="17" fillId="16" borderId="1" xfId="0" applyFont="1" applyFill="1" applyBorder="1" applyAlignment="1">
      <alignment vertical="center" wrapText="1"/>
    </xf>
    <xf numFmtId="0" fontId="9" fillId="16" borderId="1" xfId="0" applyFont="1" applyFill="1" applyBorder="1" applyAlignment="1">
      <alignment vertical="center" wrapText="1"/>
    </xf>
    <xf numFmtId="0" fontId="17" fillId="14" borderId="1" xfId="0" applyFont="1" applyFill="1" applyBorder="1" applyAlignment="1">
      <alignment vertical="center" wrapText="1"/>
    </xf>
    <xf numFmtId="165" fontId="9" fillId="14" borderId="1" xfId="2" applyNumberFormat="1" applyFont="1" applyFill="1" applyBorder="1" applyAlignment="1">
      <alignment vertical="center"/>
    </xf>
    <xf numFmtId="0" fontId="9" fillId="15" borderId="1" xfId="0" applyFont="1" applyFill="1" applyBorder="1" applyAlignment="1">
      <alignment vertical="center" wrapText="1"/>
    </xf>
    <xf numFmtId="0" fontId="9" fillId="0" borderId="0" xfId="0" applyFont="1"/>
    <xf numFmtId="165" fontId="9" fillId="14" borderId="1" xfId="0" applyNumberFormat="1" applyFont="1" applyFill="1" applyBorder="1" applyAlignment="1">
      <alignment vertical="center"/>
    </xf>
    <xf numFmtId="0" fontId="17" fillId="15" borderId="1" xfId="0" applyFont="1" applyFill="1" applyBorder="1" applyAlignment="1">
      <alignment vertical="center" wrapText="1"/>
    </xf>
    <xf numFmtId="0" fontId="17" fillId="0" borderId="1" xfId="0" applyFont="1" applyBorder="1" applyAlignment="1">
      <alignment horizontal="left" vertical="center" wrapText="1"/>
    </xf>
    <xf numFmtId="0" fontId="9" fillId="0" borderId="0" xfId="0" applyFont="1" applyAlignment="1">
      <alignment wrapText="1"/>
    </xf>
    <xf numFmtId="165" fontId="9" fillId="0" borderId="0" xfId="0" applyNumberFormat="1" applyFont="1"/>
    <xf numFmtId="0" fontId="9" fillId="0" borderId="1" xfId="0" applyFont="1" applyBorder="1" applyAlignment="1">
      <alignment vertical="center" wrapText="1"/>
    </xf>
    <xf numFmtId="165" fontId="9" fillId="15" borderId="1" xfId="1" applyNumberFormat="1" applyFont="1" applyFill="1" applyBorder="1" applyAlignment="1">
      <alignment vertical="center"/>
    </xf>
    <xf numFmtId="165" fontId="9" fillId="0" borderId="1" xfId="1" applyNumberFormat="1" applyFont="1" applyBorder="1" applyAlignment="1">
      <alignment vertical="center"/>
    </xf>
    <xf numFmtId="0" fontId="9" fillId="0" borderId="0" xfId="0" applyFont="1" applyAlignment="1">
      <alignment vertical="center" wrapText="1"/>
    </xf>
    <xf numFmtId="0" fontId="9" fillId="3" borderId="0" xfId="0" applyFont="1" applyFill="1"/>
    <xf numFmtId="0" fontId="3" fillId="0" borderId="0" xfId="0" applyFont="1" applyAlignment="1">
      <alignment vertical="top"/>
    </xf>
    <xf numFmtId="0" fontId="3" fillId="0" borderId="0" xfId="0" applyFont="1" applyAlignment="1">
      <alignment horizontal="left" vertical="top"/>
    </xf>
    <xf numFmtId="165" fontId="3" fillId="3" borderId="0" xfId="1" applyNumberFormat="1" applyFont="1" applyFill="1" applyBorder="1" applyAlignment="1"/>
    <xf numFmtId="0" fontId="0" fillId="18" borderId="1" xfId="0" applyFill="1" applyBorder="1" applyAlignment="1">
      <alignment vertical="top"/>
    </xf>
    <xf numFmtId="0" fontId="0" fillId="18" borderId="1" xfId="0" applyFill="1" applyBorder="1" applyAlignment="1">
      <alignment vertical="top" wrapText="1"/>
    </xf>
    <xf numFmtId="14" fontId="0" fillId="0" borderId="0" xfId="0" applyNumberFormat="1" applyAlignment="1">
      <alignment horizontal="right" vertical="top"/>
    </xf>
    <xf numFmtId="3" fontId="0" fillId="0" borderId="0" xfId="0" applyNumberFormat="1" applyAlignment="1">
      <alignment horizontal="right" vertical="top"/>
    </xf>
    <xf numFmtId="164" fontId="0" fillId="0" borderId="0" xfId="2" applyNumberFormat="1" applyFont="1" applyAlignment="1">
      <alignment vertical="top"/>
    </xf>
    <xf numFmtId="0" fontId="3" fillId="0" borderId="20" xfId="0" applyFont="1" applyBorder="1"/>
    <xf numFmtId="0" fontId="3" fillId="0" borderId="21" xfId="0" applyFont="1" applyBorder="1"/>
    <xf numFmtId="0" fontId="3" fillId="0" borderId="20" xfId="0" applyFont="1" applyBorder="1" applyAlignment="1">
      <alignment vertical="top"/>
    </xf>
    <xf numFmtId="0" fontId="3" fillId="0" borderId="20" xfId="0" applyFont="1" applyBorder="1" applyAlignment="1">
      <alignment horizontal="right"/>
    </xf>
    <xf numFmtId="0" fontId="0" fillId="0" borderId="20" xfId="0" applyBorder="1" applyAlignment="1">
      <alignment vertical="top"/>
    </xf>
    <xf numFmtId="0" fontId="0" fillId="0" borderId="21" xfId="0" applyBorder="1" applyAlignment="1">
      <alignment vertical="top"/>
    </xf>
    <xf numFmtId="0" fontId="3" fillId="0" borderId="23" xfId="0" applyFont="1" applyBorder="1" applyAlignment="1">
      <alignment horizontal="right"/>
    </xf>
    <xf numFmtId="0" fontId="0" fillId="0" borderId="23" xfId="0" applyBorder="1" applyAlignment="1">
      <alignment vertical="top"/>
    </xf>
    <xf numFmtId="0" fontId="3" fillId="0" borderId="23" xfId="0" applyFont="1" applyBorder="1"/>
    <xf numFmtId="0" fontId="3" fillId="0" borderId="24" xfId="0" applyFont="1" applyBorder="1"/>
    <xf numFmtId="0" fontId="2" fillId="19" borderId="16" xfId="0" applyFont="1" applyFill="1" applyBorder="1" applyAlignment="1">
      <alignment horizontal="center" vertical="center" wrapText="1"/>
    </xf>
    <xf numFmtId="0" fontId="2" fillId="19" borderId="17" xfId="0" applyFont="1" applyFill="1" applyBorder="1" applyAlignment="1">
      <alignment horizontal="center" vertical="center" wrapText="1"/>
    </xf>
    <xf numFmtId="0" fontId="2" fillId="19" borderId="18" xfId="0" applyFont="1" applyFill="1" applyBorder="1" applyAlignment="1">
      <alignment horizontal="center" vertical="center" wrapText="1"/>
    </xf>
    <xf numFmtId="0" fontId="3" fillId="0" borderId="19" xfId="0" applyFont="1" applyBorder="1" applyAlignment="1">
      <alignment horizontal="left"/>
    </xf>
    <xf numFmtId="0" fontId="3" fillId="0" borderId="20" xfId="0" applyFont="1" applyBorder="1" applyAlignment="1">
      <alignment horizontal="left"/>
    </xf>
    <xf numFmtId="0" fontId="0" fillId="0" borderId="20" xfId="0" applyBorder="1"/>
    <xf numFmtId="0" fontId="3" fillId="0" borderId="19" xfId="0" applyFont="1" applyBorder="1" applyAlignment="1">
      <alignment vertical="top"/>
    </xf>
    <xf numFmtId="0" fontId="3" fillId="0" borderId="20" xfId="0" applyFont="1" applyBorder="1" applyAlignment="1">
      <alignment horizontal="left" vertical="top"/>
    </xf>
    <xf numFmtId="0" fontId="0" fillId="0" borderId="19" xfId="0" applyBorder="1" applyAlignment="1">
      <alignment vertical="top"/>
    </xf>
    <xf numFmtId="0" fontId="0" fillId="0" borderId="22" xfId="0" applyBorder="1" applyAlignment="1">
      <alignment vertical="top"/>
    </xf>
    <xf numFmtId="0" fontId="7" fillId="0" borderId="0" xfId="0" applyFont="1" applyAlignment="1">
      <alignment vertical="top"/>
    </xf>
    <xf numFmtId="165" fontId="3" fillId="17" borderId="20" xfId="1" applyNumberFormat="1" applyFont="1" applyFill="1" applyBorder="1" applyAlignment="1"/>
    <xf numFmtId="3" fontId="0" fillId="17" borderId="20" xfId="0" applyNumberFormat="1" applyFill="1" applyBorder="1" applyAlignment="1">
      <alignment horizontal="right" vertical="top"/>
    </xf>
    <xf numFmtId="3" fontId="0" fillId="17" borderId="23" xfId="0" applyNumberFormat="1" applyFill="1" applyBorder="1" applyAlignment="1">
      <alignment horizontal="right" vertical="top"/>
    </xf>
    <xf numFmtId="0" fontId="0" fillId="17" borderId="0" xfId="0" applyFill="1"/>
    <xf numFmtId="165" fontId="7" fillId="17" borderId="0" xfId="0" applyNumberFormat="1" applyFont="1" applyFill="1"/>
    <xf numFmtId="0" fontId="3" fillId="0" borderId="8" xfId="0" applyFont="1" applyBorder="1" applyAlignment="1">
      <alignment vertical="top"/>
    </xf>
    <xf numFmtId="49" fontId="2" fillId="3" borderId="1" xfId="1" applyNumberFormat="1" applyFont="1" applyFill="1" applyBorder="1" applyAlignment="1">
      <alignment horizontal="center" vertical="center" wrapText="1"/>
    </xf>
    <xf numFmtId="0" fontId="18" fillId="0" borderId="1" xfId="0" applyFont="1" applyBorder="1" applyAlignment="1">
      <alignment vertical="top"/>
    </xf>
    <xf numFmtId="165" fontId="3" fillId="0" borderId="0" xfId="0" applyNumberFormat="1" applyFont="1"/>
    <xf numFmtId="165" fontId="0" fillId="3" borderId="0" xfId="1" applyNumberFormat="1" applyFont="1" applyFill="1" applyAlignment="1">
      <alignment horizontal="right" vertical="top"/>
    </xf>
    <xf numFmtId="165" fontId="2" fillId="2" borderId="1" xfId="1" applyNumberFormat="1" applyFont="1" applyFill="1" applyBorder="1" applyAlignment="1">
      <alignment horizontal="center" vertical="center" wrapText="1"/>
    </xf>
    <xf numFmtId="165" fontId="3" fillId="0" borderId="1" xfId="1" applyNumberFormat="1" applyFont="1" applyFill="1" applyBorder="1"/>
    <xf numFmtId="165" fontId="3" fillId="0" borderId="1" xfId="1" applyNumberFormat="1" applyFont="1" applyBorder="1" applyAlignment="1">
      <alignment horizontal="right" vertical="top"/>
    </xf>
    <xf numFmtId="165" fontId="0" fillId="0" borderId="0" xfId="1" applyNumberFormat="1" applyFont="1" applyFill="1" applyBorder="1" applyAlignment="1">
      <alignment horizontal="right" vertical="top"/>
    </xf>
    <xf numFmtId="165" fontId="3" fillId="0" borderId="0" xfId="1" applyNumberFormat="1" applyFont="1" applyFill="1"/>
    <xf numFmtId="0" fontId="3" fillId="0" borderId="1" xfId="0" applyFont="1" applyBorder="1" applyAlignment="1">
      <alignment horizontal="left" vertical="center"/>
    </xf>
    <xf numFmtId="165" fontId="3" fillId="0" borderId="0" xfId="1" applyNumberFormat="1" applyFont="1" applyFill="1" applyAlignment="1"/>
    <xf numFmtId="0" fontId="3" fillId="0" borderId="1" xfId="0" applyFont="1" applyBorder="1" applyAlignment="1">
      <alignment wrapText="1"/>
    </xf>
    <xf numFmtId="0" fontId="3"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0" xfId="0" applyFont="1" applyAlignment="1">
      <alignment vertical="top"/>
    </xf>
    <xf numFmtId="0" fontId="0" fillId="0" borderId="7" xfId="0" applyBorder="1" applyAlignment="1">
      <alignment horizontal="center"/>
    </xf>
    <xf numFmtId="0" fontId="0" fillId="0" borderId="0" xfId="0" applyAlignment="1">
      <alignment horizontal="center" wrapText="1"/>
    </xf>
    <xf numFmtId="0" fontId="0" fillId="11" borderId="0" xfId="0" applyFill="1" applyAlignment="1">
      <alignment horizontal="center" wrapText="1"/>
    </xf>
    <xf numFmtId="165" fontId="3" fillId="3" borderId="7" xfId="1" applyNumberFormat="1" applyFont="1" applyFill="1" applyBorder="1" applyAlignment="1">
      <alignment horizontal="center"/>
    </xf>
    <xf numFmtId="0" fontId="3" fillId="0" borderId="7" xfId="0" applyFont="1" applyBorder="1" applyAlignment="1">
      <alignment horizontal="center"/>
    </xf>
    <xf numFmtId="0" fontId="9" fillId="0" borderId="1" xfId="0" applyFont="1" applyBorder="1" applyAlignment="1">
      <alignment horizontal="center" vertical="center" wrapText="1"/>
    </xf>
    <xf numFmtId="0" fontId="11" fillId="12" borderId="0" xfId="0" applyFont="1" applyFill="1" applyAlignment="1">
      <alignment horizontal="center"/>
    </xf>
  </cellXfs>
  <cellStyles count="7">
    <cellStyle name="Millares" xfId="2" builtinId="3"/>
    <cellStyle name="Millares 2" xfId="6" xr:uid="{EF343143-5D8C-4604-8438-341E7BEE380D}"/>
    <cellStyle name="Moneda" xfId="1" builtinId="4"/>
    <cellStyle name="Moneda 2" xfId="5" xr:uid="{137E96E7-72EC-4A89-BC7A-655D663CEA53}"/>
    <cellStyle name="Normal" xfId="0" builtinId="0"/>
    <cellStyle name="Normal 2" xfId="4" xr:uid="{91E8ADC0-5BA0-4FE0-B26C-ADB896A36493}"/>
    <cellStyle name="Porcentaje" xfId="3" builtinId="5"/>
  </cellStyles>
  <dxfs count="656">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left"/>
    </dxf>
    <dxf>
      <alignment horizontal="left"/>
    </dxf>
    <dxf>
      <alignment horizontal="left"/>
    </dxf>
    <dxf>
      <alignment horizontal="left"/>
    </dxf>
    <dxf>
      <font>
        <sz val="10"/>
      </font>
    </dxf>
    <dxf>
      <font>
        <sz val="9"/>
      </font>
    </dxf>
    <dxf>
      <alignment wrapText="1"/>
    </dxf>
    <dxf>
      <alignment wrapText="1"/>
    </dxf>
    <dxf>
      <numFmt numFmtId="169" formatCode="&quot;$&quot;\ * #,###.00,,"/>
    </dxf>
    <dxf>
      <numFmt numFmtId="169" formatCode="&quot;$&quot;\ * #,###.00,,"/>
    </dxf>
    <dxf>
      <numFmt numFmtId="167" formatCode="&quot;$&quot;\ * #,###,,"/>
    </dxf>
    <dxf>
      <numFmt numFmtId="172" formatCode="_-&quot;$&quot;* #,##0_-;\-&quot;$&quot;* #,##0_-;_-&quot;$&quot;* &quot;-&quot;_-;_-@_-"/>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left"/>
    </dxf>
    <dxf>
      <alignment horizontal="left"/>
    </dxf>
    <dxf>
      <alignment horizontal="left"/>
    </dxf>
    <dxf>
      <alignment horizontal="left"/>
    </dxf>
    <dxf>
      <numFmt numFmtId="169" formatCode="&quot;$&quot;\ * #,###.00,,"/>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3" formatCode="0%"/>
    </dxf>
    <dxf>
      <numFmt numFmtId="168" formatCode="&quot;$&quot;\ * #,###,"/>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7" formatCode="&quot;$&quot;\ * #,###,,"/>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3" formatCode="0%"/>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70" formatCode="&quot;$&quot;\ * #,###.000,,"/>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7" formatCode="&quot;$&quot;\ * #,###,,"/>
    </dxf>
    <dxf>
      <numFmt numFmtId="167" formatCode="&quot;$&quot;\ * #,###,,"/>
    </dxf>
    <dxf>
      <numFmt numFmtId="167" formatCode="&quot;$&quot;\ * #,###,,"/>
    </dxf>
    <dxf>
      <font>
        <sz val="10"/>
      </font>
    </dxf>
    <dxf>
      <font>
        <sz val="10"/>
      </font>
    </dxf>
    <dxf>
      <font>
        <sz val="10"/>
      </font>
    </dxf>
    <dxf>
      <font>
        <sz val="10"/>
      </font>
    </dxf>
    <dxf>
      <font>
        <sz val="10"/>
      </font>
    </dxf>
    <dxf>
      <font>
        <sz val="10"/>
      </font>
    </dxf>
    <dxf>
      <alignment wrapText="1"/>
    </dxf>
    <dxf>
      <alignment wrapText="1"/>
    </dxf>
    <dxf>
      <alignment vertical="center"/>
    </dxf>
    <dxf>
      <alignment vertical="center"/>
    </dxf>
    <dxf>
      <alignment horizontal="center"/>
    </dxf>
    <dxf>
      <alignment horizontal="center"/>
    </dxf>
    <dxf>
      <numFmt numFmtId="164" formatCode="_-* #,##0_-;\-* #,##0_-;_-* &quot;-&quot;??_-;_-@_-"/>
    </dxf>
    <dxf>
      <border>
        <right/>
        <top/>
        <bottom/>
        <horizontal/>
      </border>
    </dxf>
    <dxf>
      <border>
        <right/>
        <top/>
        <bottom/>
        <horizontal/>
      </border>
    </dxf>
    <dxf>
      <border>
        <right/>
        <top/>
        <bottom/>
        <horizontal/>
      </border>
    </dxf>
    <dxf>
      <border>
        <right/>
        <top/>
        <bottom/>
        <horizontal/>
      </border>
    </dxf>
    <dxf>
      <border>
        <right/>
        <top/>
        <bottom/>
        <horizontal/>
      </border>
    </dxf>
    <dxf>
      <alignment wrapText="1"/>
    </dxf>
    <dxf>
      <alignment wrapText="1"/>
    </dxf>
    <dxf>
      <alignment wrapText="1"/>
    </dxf>
    <dxf>
      <alignment wrapText="1"/>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alignment wrapText="1"/>
    </dxf>
    <dxf>
      <alignment wrapText="1"/>
    </dxf>
    <dxf>
      <alignment wrapText="1"/>
    </dxf>
    <dxf>
      <alignment wrapText="1"/>
    </dxf>
    <dxf>
      <alignment wrapText="1"/>
    </dxf>
    <dxf>
      <alignment wrapText="1"/>
    </dxf>
    <dxf>
      <alignment wrapText="1"/>
    </dxf>
    <dxf>
      <alignment wrapText="1"/>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alignment wrapText="1"/>
    </dxf>
    <dxf>
      <alignment wrapText="1"/>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wrapText="1"/>
    </dxf>
    <dxf>
      <numFmt numFmtId="164" formatCode="_-* #,##0_-;\-* #,##0_-;_-* &quot;-&quot;??_-;_-@_-"/>
    </dxf>
    <dxf>
      <font>
        <b val="0"/>
        <i val="0"/>
        <strike val="0"/>
        <condense val="0"/>
        <extend val="0"/>
        <outline val="0"/>
        <shadow val="0"/>
        <u val="none"/>
        <vertAlign val="baseline"/>
        <sz val="11"/>
        <color theme="1"/>
        <name val="Times New Roman"/>
        <family val="1"/>
        <scheme val="none"/>
      </font>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Times New Roman"/>
        <family val="1"/>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top style="thin">
          <color indexed="64"/>
        </top>
        <bottom style="thin">
          <color indexed="64"/>
        </bottom>
        <vertical/>
        <horizontal/>
      </border>
    </dxf>
    <dxf>
      <fill>
        <patternFill patternType="solid">
          <fgColor indexed="64"/>
          <bgColor rgb="FF92D050"/>
        </patternFill>
      </fill>
      <border diagonalUp="0" diagonalDown="0" outline="0">
        <left/>
        <right/>
        <top/>
        <bottom/>
      </border>
    </dxf>
    <dxf>
      <fill>
        <patternFill patternType="solid">
          <fgColor indexed="64"/>
          <bgColor rgb="FF92D050"/>
        </patternFill>
      </fill>
      <border diagonalUp="0" diagonalDown="0" outline="0">
        <left/>
        <right/>
        <top/>
        <bottom/>
      </border>
    </dxf>
    <dxf>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164" formatCode="_-* #,##0_-;\-* #,##0_-;_-* &quot;-&quot;??_-;_-@_-"/>
      <fill>
        <patternFill patternType="solid">
          <fgColor indexed="64"/>
          <bgColor rgb="FF92D050"/>
        </patternFill>
      </fill>
      <border diagonalUp="0" diagonalDown="0" outline="0">
        <left/>
        <right style="thin">
          <color indexed="64"/>
        </right>
        <top style="thin">
          <color indexed="64"/>
        </top>
        <bottom/>
      </border>
    </dxf>
    <dxf>
      <font>
        <b val="0"/>
        <i val="0"/>
        <strike val="0"/>
        <condense val="0"/>
        <extend val="0"/>
        <outline val="0"/>
        <shadow val="0"/>
        <u val="none"/>
        <vertAlign val="baseline"/>
        <sz val="11"/>
        <color theme="1"/>
        <name val="Calibri"/>
        <family val="2"/>
        <scheme val="minor"/>
      </font>
      <numFmt numFmtId="164" formatCode="_-* #,##0_-;\-* #,##0_-;_-* &quot;-&quot;??_-;_-@_-"/>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bottom/>
      </border>
    </dxf>
    <dxf>
      <alignment wrapText="1"/>
    </dxf>
    <dxf>
      <numFmt numFmtId="166" formatCode="&quot;$&quot;#,###,###,,&quot;M&quot;"/>
    </dxf>
    <dxf>
      <numFmt numFmtId="35" formatCode="_-* #,##0.00_-;\-* #,##0.00_-;_-* &quot;-&quot;??_-;_-@_-"/>
    </dxf>
    <dxf>
      <alignment wrapText="0"/>
    </dxf>
    <dxf>
      <alignment wrapText="0"/>
    </dxf>
    <dxf>
      <alignment wrapText="0"/>
    </dxf>
    <dxf>
      <numFmt numFmtId="166" formatCode="&quot;$&quot;#,###,###,,&quot;M&quot;"/>
    </dxf>
    <dxf>
      <numFmt numFmtId="173" formatCode="&quot;$&quot;#,###,###,&quot;M&quot;"/>
    </dxf>
    <dxf>
      <alignment wrapText="1"/>
    </dxf>
    <dxf>
      <alignment horizontal="center"/>
    </dxf>
    <dxf>
      <alignment horizontal="center"/>
    </dxf>
    <dxf>
      <alignment horizontal="center"/>
    </dxf>
    <dxf>
      <alignment vertical="center"/>
    </dxf>
    <dxf>
      <alignment vertical="center"/>
    </dxf>
    <dxf>
      <alignment vertical="center"/>
    </dxf>
    <dxf>
      <alignment wrapText="1"/>
    </dxf>
    <dxf>
      <alignment wrapText="1"/>
    </dxf>
    <dxf>
      <alignment wrapText="1"/>
    </dxf>
    <dxf>
      <numFmt numFmtId="166" formatCode="&quot;$&quot;#,###,###,,&quot;M&quot;"/>
    </dxf>
    <dxf>
      <numFmt numFmtId="166" formatCode="&quot;$&quot;#,###,###,,&quot;M&quot;"/>
    </dxf>
    <dxf>
      <numFmt numFmtId="166" formatCode="&quot;$&quot;#,###,###,,&quot;M&quot;"/>
    </dxf>
    <dxf>
      <numFmt numFmtId="166" formatCode="&quot;$&quot;#,###,###,,&quot;M&quot;"/>
    </dxf>
    <dxf>
      <numFmt numFmtId="166" formatCode="&quot;$&quot;#,###,###,,&quot;M&quot;"/>
    </dxf>
    <dxf>
      <numFmt numFmtId="35" formatCode="_-* #,##0.00_-;\-* #,##0.00_-;_-* &quot;-&quot;??_-;_-@_-"/>
    </dxf>
  </dxfs>
  <tableStyles count="0" defaultTableStyle="TableStyleMedium2" defaultPivotStyle="PivotStyleLight16"/>
  <colors>
    <mruColors>
      <color rgb="FF99CCFF"/>
      <color rgb="FFE89CDD"/>
      <color rgb="FF00FF00"/>
      <color rgb="FFD60093"/>
      <color rgb="FFFF0066"/>
      <color rgb="FFD80ABB"/>
      <color rgb="FFBC2294"/>
      <color rgb="FF6666FF"/>
      <color rgb="FF7A2069"/>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07/relationships/slicerCache" Target="slicerCaches/slicerCach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2.xml"/><Relationship Id="rId28" Type="http://schemas.microsoft.com/office/2007/relationships/slicerCache" Target="slicerCaches/slicerCache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microsoft.com/office/2007/relationships/slicerCache" Target="slicerCaches/slicerCache2.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0.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2.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4.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5.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6.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7.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8.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11/relationships/chartColorStyle" Target="colors15.xml"/><Relationship Id="rId1" Type="http://schemas.microsoft.com/office/2011/relationships/chartStyle" Target="style15.xml"/></Relationships>
</file>

<file path=xl/charts/_rels/chart19.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0.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11/relationships/chartColorStyle" Target="colors17.xml"/><Relationship Id="rId1" Type="http://schemas.microsoft.com/office/2011/relationships/chartStyle" Target="style17.xml"/></Relationships>
</file>

<file path=xl/charts/_rels/chart21.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2.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3.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4.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5.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7.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8.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9.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30.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31.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2.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3.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2025.xlsx]TABLA DINAMICA!TablaDinámica1</c:name>
    <c:fmtId val="45"/>
  </c:pivotSource>
  <c:chart>
    <c:title>
      <c:tx>
        <c:rich>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r>
              <a:rPr lang="en-US" sz="1400" b="0" i="0" u="none" strike="noStrike" kern="1200" spc="0" baseline="0">
                <a:solidFill>
                  <a:schemeClr val="tx1">
                    <a:lumMod val="65000"/>
                    <a:lumOff val="35000"/>
                  </a:schemeClr>
                </a:solidFill>
              </a:rPr>
              <a:t>Valor de los Pasivos Exigibles por Subsecretaría</a:t>
            </a:r>
          </a:p>
        </c:rich>
      </c:tx>
      <c:layout>
        <c:manualLayout>
          <c:xMode val="edge"/>
          <c:yMode val="edge"/>
          <c:x val="4.3556645233773007E-4"/>
          <c:y val="4.363636363636364E-2"/>
        </c:manualLayout>
      </c:layout>
      <c:overlay val="0"/>
      <c:spPr>
        <a:noFill/>
        <a:ln>
          <a:noFill/>
        </a:ln>
        <a:effectLst/>
      </c:spPr>
      <c:txPr>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endParaRPr lang="es-CO"/>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345762618864007E-2"/>
          <c:y val="0.21328675733715105"/>
          <c:w val="0.9077547126606007"/>
          <c:h val="0.58696482939632544"/>
        </c:manualLayout>
      </c:layout>
      <c:lineChart>
        <c:grouping val="standard"/>
        <c:varyColors val="0"/>
        <c:ser>
          <c:idx val="0"/>
          <c:order val="0"/>
          <c:tx>
            <c:strRef>
              <c:f>'TABLA DINAMICA'!$B$3</c:f>
              <c:strCache>
                <c:ptCount val="1"/>
                <c:pt idx="0">
                  <c:v>Total</c:v>
                </c:pt>
              </c:strCache>
            </c:strRef>
          </c:tx>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'TABLA DINAMICA'!$A$4:$A$5</c:f>
              <c:strCache>
                <c:ptCount val="1"/>
                <c:pt idx="0">
                  <c:v>Subsecretaría de Gestión Corporativa</c:v>
                </c:pt>
              </c:strCache>
            </c:strRef>
          </c:cat>
          <c:val>
            <c:numRef>
              <c:f>'TABLA DINAMICA'!$B$4:$B$5</c:f>
              <c:numCache>
                <c:formatCode>"$"#,###,###,,"M"</c:formatCode>
                <c:ptCount val="1"/>
                <c:pt idx="0">
                  <c:v>21474227</c:v>
                </c:pt>
              </c:numCache>
            </c:numRef>
          </c:val>
          <c:smooth val="0"/>
          <c:extLst>
            <c:ext xmlns:c16="http://schemas.microsoft.com/office/drawing/2014/chart" uri="{C3380CC4-5D6E-409C-BE32-E72D297353CC}">
              <c16:uniqueId val="{00000000-CF8F-4BCD-9028-D70BB2350D87}"/>
            </c:ext>
          </c:extLst>
        </c:ser>
        <c:dLbls>
          <c:dLblPos val="t"/>
          <c:showLegendKey val="0"/>
          <c:showVal val="1"/>
          <c:showCatName val="0"/>
          <c:showSerName val="0"/>
          <c:showPercent val="0"/>
          <c:showBubbleSize val="0"/>
        </c:dLbls>
        <c:marker val="1"/>
        <c:smooth val="0"/>
        <c:axId val="1684993488"/>
        <c:axId val="1684969008"/>
      </c:lineChart>
      <c:catAx>
        <c:axId val="1684993488"/>
        <c:scaling>
          <c:orientation val="minMax"/>
        </c:scaling>
        <c:delete val="0"/>
        <c:axPos val="b"/>
        <c:numFmt formatCode="General"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69008"/>
        <c:crosses val="autoZero"/>
        <c:auto val="1"/>
        <c:lblAlgn val="ctr"/>
        <c:lblOffset val="100"/>
        <c:noMultiLvlLbl val="0"/>
      </c:catAx>
      <c:valAx>
        <c:axId val="1684969008"/>
        <c:scaling>
          <c:orientation val="minMax"/>
        </c:scaling>
        <c:delete val="0"/>
        <c:axPos val="l"/>
        <c:majorGridlines>
          <c:spPr>
            <a:ln w="9525" cap="flat" cmpd="sng" algn="ctr">
              <a:solidFill>
                <a:schemeClr val="lt1">
                  <a:lumMod val="95000"/>
                  <a:alpha val="10000"/>
                </a:schemeClr>
              </a:solidFill>
              <a:round/>
            </a:ln>
            <a:effectLst/>
          </c:spPr>
        </c:majorGridlines>
        <c:numFmt formatCode="&quot;$&quot;#,###,###,,&quot;M&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9348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a:noFill/>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2025.xlsx]TABLA DINAMICA!TablaDinámica2</c:name>
    <c:fmtId val="3"/>
  </c:pivotSource>
  <c:chart>
    <c:title>
      <c:tx>
        <c:rich>
          <a:bodyPr rot="0" spcFirstLastPara="1" vertOverflow="ellipsis" vert="horz" wrap="square" anchor="t" anchorCtr="0"/>
          <a:lstStyle/>
          <a:p>
            <a:pPr>
              <a:defRPr sz="1400" b="0" i="0" u="none" strike="noStrike" kern="1200" spc="0" baseline="0">
                <a:solidFill>
                  <a:schemeClr val="tx1">
                    <a:lumMod val="65000"/>
                    <a:lumOff val="35000"/>
                  </a:schemeClr>
                </a:solidFill>
                <a:latin typeface="+mn-lt"/>
                <a:ea typeface="+mn-ea"/>
                <a:cs typeface="+mn-cs"/>
              </a:defRPr>
            </a:pPr>
            <a:r>
              <a:rPr lang="en-US">
                <a:solidFill>
                  <a:schemeClr val="tx1">
                    <a:lumMod val="65000"/>
                    <a:lumOff val="35000"/>
                  </a:schemeClr>
                </a:solidFill>
              </a:rPr>
              <a:t>Valor</a:t>
            </a:r>
            <a:r>
              <a:rPr lang="en-US" baseline="0">
                <a:solidFill>
                  <a:schemeClr val="tx1">
                    <a:lumMod val="65000"/>
                    <a:lumOff val="35000"/>
                  </a:schemeClr>
                </a:solidFill>
              </a:rPr>
              <a:t> de los Pasivos Exigibles por antigüedad</a:t>
            </a:r>
            <a:endParaRPr lang="en-US">
              <a:solidFill>
                <a:schemeClr val="tx1">
                  <a:lumMod val="65000"/>
                  <a:lumOff val="35000"/>
                </a:schemeClr>
              </a:solidFill>
            </a:endParaRPr>
          </a:p>
        </c:rich>
      </c:tx>
      <c:layout>
        <c:manualLayout>
          <c:xMode val="edge"/>
          <c:yMode val="edge"/>
          <c:x val="3.3167051723325007E-2"/>
          <c:y val="3.9687500000000001E-2"/>
        </c:manualLayout>
      </c:layout>
      <c:overlay val="0"/>
      <c:spPr>
        <a:noFill/>
        <a:ln>
          <a:noFill/>
        </a:ln>
        <a:effectLst/>
      </c:spPr>
    </c:title>
    <c:autoTitleDeleted val="0"/>
    <c:pivotFmts>
      <c:pivotFmt>
        <c:idx val="0"/>
        <c:spPr>
          <a:solidFill>
            <a:srgbClr val="800080"/>
          </a:solidFill>
          <a:ln cmpd="sng">
            <a:solidFill>
              <a:schemeClr val="accent1"/>
            </a:solidFill>
          </a:ln>
          <a:effectLst/>
        </c:spPr>
        <c:marker>
          <c:symbol val="none"/>
        </c:marker>
        <c:dLbl>
          <c:idx val="0"/>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1"/>
        <c:spPr>
          <a:solidFill>
            <a:srgbClr val="800080"/>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2"/>
        <c:spPr>
          <a:solidFill>
            <a:srgbClr val="800080"/>
          </a:solidFill>
          <a:ln cmpd="sng">
            <a:solidFill>
              <a:schemeClr val="accent1"/>
            </a:solidFill>
          </a:ln>
          <a:effectLst/>
        </c:spPr>
        <c:dLbl>
          <c:idx val="0"/>
          <c:layout>
            <c:manualLayout>
              <c:x val="0.38171887649603714"/>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3"/>
        <c:spPr>
          <a:solidFill>
            <a:srgbClr val="800080"/>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4"/>
        <c:spPr>
          <a:solidFill>
            <a:srgbClr val="800080"/>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5"/>
        <c:spPr>
          <a:solidFill>
            <a:srgbClr val="800080"/>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6"/>
        <c:dLbl>
          <c:idx val="0"/>
          <c:layout>
            <c:manualLayout>
              <c:x val="1.2010624420450438E-2"/>
              <c:y val="8.0843973490926958E-17"/>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7"/>
        <c:spPr>
          <a:solidFill>
            <a:srgbClr val="800080"/>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8"/>
        <c:dLbl>
          <c:idx val="0"/>
          <c:layout>
            <c:manualLayout>
              <c:x val="1.2955506310214217E-2"/>
              <c:y val="-8.8194444444446053E-3"/>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s>
    <c:plotArea>
      <c:layout>
        <c:manualLayout>
          <c:layoutTarget val="inner"/>
          <c:xMode val="edge"/>
          <c:yMode val="edge"/>
          <c:x val="0.10669097500536982"/>
          <c:y val="0.18646874999999999"/>
          <c:w val="0.89330902499463039"/>
          <c:h val="0.76530555555555557"/>
        </c:manualLayout>
      </c:layout>
      <c:barChart>
        <c:barDir val="bar"/>
        <c:grouping val="stacked"/>
        <c:varyColors val="0"/>
        <c:ser>
          <c:idx val="0"/>
          <c:order val="0"/>
          <c:tx>
            <c:strRef>
              <c:f>'TABLA DINAMICA'!$B$21</c:f>
              <c:strCache>
                <c:ptCount val="1"/>
                <c:pt idx="0">
                  <c:v>Total</c:v>
                </c:pt>
              </c:strCache>
            </c:strRef>
          </c:tx>
          <c:spPr>
            <a:solidFill>
              <a:srgbClr val="800080"/>
            </a:solidFill>
            <a:ln cmpd="sng">
              <a:solidFill>
                <a:schemeClr val="accent1"/>
              </a:solidFill>
            </a:ln>
            <a:effectLst/>
          </c:spPr>
          <c:invertIfNegative val="0"/>
          <c:dPt>
            <c:idx val="0"/>
            <c:invertIfNegative val="0"/>
            <c:bubble3D val="0"/>
            <c:extLst>
              <c:ext xmlns:c16="http://schemas.microsoft.com/office/drawing/2014/chart" uri="{C3380CC4-5D6E-409C-BE32-E72D297353CC}">
                <c16:uniqueId val="{00000009-A2E6-4C1E-9D40-414C42FED252}"/>
              </c:ext>
            </c:extLst>
          </c:dPt>
          <c:dPt>
            <c:idx val="1"/>
            <c:invertIfNegative val="0"/>
            <c:bubble3D val="0"/>
            <c:extLst>
              <c:ext xmlns:c16="http://schemas.microsoft.com/office/drawing/2014/chart" uri="{C3380CC4-5D6E-409C-BE32-E72D297353CC}">
                <c16:uniqueId val="{00000008-A2E6-4C1E-9D40-414C42FED252}"/>
              </c:ext>
            </c:extLst>
          </c:dPt>
          <c:dPt>
            <c:idx val="2"/>
            <c:invertIfNegative val="0"/>
            <c:bubble3D val="0"/>
            <c:extLst>
              <c:ext xmlns:c16="http://schemas.microsoft.com/office/drawing/2014/chart" uri="{C3380CC4-5D6E-409C-BE32-E72D297353CC}">
                <c16:uniqueId val="{00000007-A2E6-4C1E-9D40-414C42FED252}"/>
              </c:ext>
            </c:extLst>
          </c:dPt>
          <c:dPt>
            <c:idx val="3"/>
            <c:invertIfNegative val="0"/>
            <c:bubble3D val="0"/>
            <c:extLst>
              <c:ext xmlns:c16="http://schemas.microsoft.com/office/drawing/2014/chart" uri="{C3380CC4-5D6E-409C-BE32-E72D297353CC}">
                <c16:uniqueId val="{00000006-A2E6-4C1E-9D40-414C42FED252}"/>
              </c:ext>
            </c:extLst>
          </c:dPt>
          <c:dPt>
            <c:idx val="4"/>
            <c:invertIfNegative val="0"/>
            <c:bubble3D val="0"/>
            <c:extLst>
              <c:ext xmlns:c16="http://schemas.microsoft.com/office/drawing/2014/chart" uri="{C3380CC4-5D6E-409C-BE32-E72D297353CC}">
                <c16:uniqueId val="{00000005-A2E6-4C1E-9D40-414C42FED252}"/>
              </c:ext>
            </c:extLst>
          </c:dPt>
          <c:dPt>
            <c:idx val="5"/>
            <c:invertIfNegative val="0"/>
            <c:bubble3D val="0"/>
            <c:extLst>
              <c:ext xmlns:c16="http://schemas.microsoft.com/office/drawing/2014/chart" uri="{C3380CC4-5D6E-409C-BE32-E72D297353CC}">
                <c16:uniqueId val="{00000004-A2E6-4C1E-9D40-414C42FED252}"/>
              </c:ext>
            </c:extLst>
          </c:dPt>
          <c:dLbls>
            <c:dLbl>
              <c:idx val="0"/>
              <c:layout>
                <c:manualLayout>
                  <c:x val="3.0876619464483106E-2"/>
                  <c:y val="-4.848611111111192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2E6-4C1E-9D40-414C42FED252}"/>
                </c:ext>
              </c:extLst>
            </c:dLbl>
            <c:dLbl>
              <c:idx val="1"/>
              <c:layout>
                <c:manualLayout>
                  <c:x val="1.470298248647062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2E6-4C1E-9D40-414C42FED252}"/>
                </c:ext>
              </c:extLst>
            </c:dLbl>
            <c:dLbl>
              <c:idx val="2"/>
              <c:layout>
                <c:manualLayout>
                  <c:x val="9.4610230363900982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2E6-4C1E-9D40-414C42FED252}"/>
                </c:ext>
              </c:extLst>
            </c:dLbl>
            <c:dLbl>
              <c:idx val="3"/>
              <c:layout>
                <c:manualLayout>
                  <c:x val="3.7143351093089409E-2"/>
                  <c:y val="4.3888888888888889E-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2E6-4C1E-9D40-414C42FED252}"/>
                </c:ext>
              </c:extLst>
            </c:dLbl>
            <c:dLbl>
              <c:idx val="4"/>
              <c:layout>
                <c:manualLayout>
                  <c:x val="0.38171887649603714"/>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2E6-4C1E-9D40-414C42FED252}"/>
                </c:ext>
              </c:extLst>
            </c:dLbl>
            <c:dLbl>
              <c:idx val="5"/>
              <c:layout>
                <c:manualLayout>
                  <c:x val="1.054777919976363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2E6-4C1E-9D40-414C42FED252}"/>
                </c:ext>
              </c:extLst>
            </c:dLbl>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'TABLA DINAMICA'!$A$22:$A$28</c:f>
              <c:strCache>
                <c:ptCount val="6"/>
                <c:pt idx="0">
                  <c:v>2020</c:v>
                </c:pt>
                <c:pt idx="1">
                  <c:v>2013</c:v>
                </c:pt>
                <c:pt idx="2">
                  <c:v>2016</c:v>
                </c:pt>
                <c:pt idx="3">
                  <c:v>2019</c:v>
                </c:pt>
                <c:pt idx="4">
                  <c:v>2021</c:v>
                </c:pt>
                <c:pt idx="5">
                  <c:v>2017</c:v>
                </c:pt>
              </c:strCache>
            </c:strRef>
          </c:cat>
          <c:val>
            <c:numRef>
              <c:f>'TABLA DINAMICA'!$B$22:$B$28</c:f>
              <c:numCache>
                <c:formatCode>"$"#,###,###,,"M"</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0-A2E6-4C1E-9D40-414C42FED252}"/>
            </c:ext>
          </c:extLst>
        </c:ser>
        <c:dLbls>
          <c:showLegendKey val="0"/>
          <c:showVal val="0"/>
          <c:showCatName val="0"/>
          <c:showSerName val="0"/>
          <c:showPercent val="0"/>
          <c:showBubbleSize val="0"/>
        </c:dLbls>
        <c:gapWidth val="20"/>
        <c:overlap val="100"/>
        <c:axId val="1386413952"/>
        <c:axId val="1386420192"/>
      </c:barChart>
      <c:catAx>
        <c:axId val="13864139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1386420192"/>
        <c:crosses val="autoZero"/>
        <c:auto val="1"/>
        <c:lblAlgn val="ctr"/>
        <c:lblOffset val="100"/>
        <c:noMultiLvlLbl val="0"/>
      </c:catAx>
      <c:valAx>
        <c:axId val="1386420192"/>
        <c:scaling>
          <c:orientation val="minMax"/>
        </c:scaling>
        <c:delete val="1"/>
        <c:axPos val="b"/>
        <c:numFmt formatCode="&quot;$&quot;#,###,###,,&quot;M&quot;" sourceLinked="1"/>
        <c:majorTickMark val="none"/>
        <c:minorTickMark val="none"/>
        <c:tickLblPos val="nextTo"/>
        <c:crossAx val="1386413952"/>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2025.xlsx]TABLA DINAMICA!TablaDinámica3</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chemeClr val="tx1">
                    <a:lumMod val="65000"/>
                    <a:lumOff val="35000"/>
                  </a:schemeClr>
                </a:solidFill>
              </a:rPr>
              <a:t>Pasivos Exigibles de mayor valor</a:t>
            </a:r>
          </a:p>
        </c:rich>
      </c:tx>
      <c:layout>
        <c:manualLayout>
          <c:xMode val="edge"/>
          <c:yMode val="edge"/>
          <c:x val="2.0094158978875225E-2"/>
          <c:y val="5.09259259259259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'TABLA DINAMICA'!$B$38:$B$39</c:f>
              <c:strCache>
                <c:ptCount val="1"/>
                <c:pt idx="0">
                  <c:v>10785</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DINAMICA'!$B$40:$B$47</c:f>
              <c:numCache>
                <c:formatCode>"$"#,###,###,,"M"</c:formatCode>
                <c:ptCount val="6"/>
                <c:pt idx="5">
                  <c:v>4949696</c:v>
                </c:pt>
              </c:numCache>
            </c:numRef>
          </c:val>
          <c:extLst>
            <c:ext xmlns:c16="http://schemas.microsoft.com/office/drawing/2014/chart" uri="{C3380CC4-5D6E-409C-BE32-E72D297353CC}">
              <c16:uniqueId val="{00000000-6F3A-460E-BD6F-9BE3B67EF8C0}"/>
            </c:ext>
          </c:extLst>
        </c:ser>
        <c:ser>
          <c:idx val="1"/>
          <c:order val="1"/>
          <c:tx>
            <c:strRef>
              <c:f>'TABLA DINAMICA'!$C$38:$C$39</c:f>
              <c:strCache>
                <c:ptCount val="1"/>
                <c:pt idx="0">
                  <c:v>36038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DINAMICA'!$C$40:$C$47</c:f>
              <c:numCache>
                <c:formatCode>"$"#,###,###,,"M"</c:formatCode>
                <c:ptCount val="6"/>
                <c:pt idx="3">
                  <c:v>4422833</c:v>
                </c:pt>
              </c:numCache>
            </c:numRef>
          </c:val>
          <c:extLst>
            <c:ext xmlns:c16="http://schemas.microsoft.com/office/drawing/2014/chart" uri="{C3380CC4-5D6E-409C-BE32-E72D297353CC}">
              <c16:uniqueId val="{000002DE-6F3A-460E-BD6F-9BE3B67EF8C0}"/>
            </c:ext>
          </c:extLst>
        </c:ser>
        <c:ser>
          <c:idx val="2"/>
          <c:order val="2"/>
          <c:tx>
            <c:strRef>
              <c:f>'TABLA DINAMICA'!$D$38:$D$39</c:f>
              <c:strCache>
                <c:ptCount val="1"/>
                <c:pt idx="0">
                  <c:v>309</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DINAMICA'!$D$40:$D$47</c:f>
              <c:numCache>
                <c:formatCode>"$"#,###,###,,"M"</c:formatCode>
                <c:ptCount val="6"/>
                <c:pt idx="2">
                  <c:v>3637856</c:v>
                </c:pt>
              </c:numCache>
            </c:numRef>
          </c:val>
          <c:extLst>
            <c:ext xmlns:c16="http://schemas.microsoft.com/office/drawing/2014/chart" uri="{C3380CC4-5D6E-409C-BE32-E72D297353CC}">
              <c16:uniqueId val="{000002DF-6F3A-460E-BD6F-9BE3B67EF8C0}"/>
            </c:ext>
          </c:extLst>
        </c:ser>
        <c:ser>
          <c:idx val="3"/>
          <c:order val="3"/>
          <c:tx>
            <c:strRef>
              <c:f>'TABLA DINAMICA'!$E$38:$E$39</c:f>
              <c:strCache>
                <c:ptCount val="1"/>
                <c:pt idx="0">
                  <c:v>716</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DINAMICA'!$E$40:$E$47</c:f>
              <c:numCache>
                <c:formatCode>"$"#,###,###,,"M"</c:formatCode>
                <c:ptCount val="6"/>
                <c:pt idx="4">
                  <c:v>3464142</c:v>
                </c:pt>
              </c:numCache>
            </c:numRef>
          </c:val>
          <c:extLst>
            <c:ext xmlns:c16="http://schemas.microsoft.com/office/drawing/2014/chart" uri="{C3380CC4-5D6E-409C-BE32-E72D297353CC}">
              <c16:uniqueId val="{000002E0-6F3A-460E-BD6F-9BE3B67EF8C0}"/>
            </c:ext>
          </c:extLst>
        </c:ser>
        <c:ser>
          <c:idx val="4"/>
          <c:order val="4"/>
          <c:tx>
            <c:strRef>
              <c:f>'TABLA DINAMICA'!$F$38:$F$39</c:f>
              <c:strCache>
                <c:ptCount val="1"/>
                <c:pt idx="0">
                  <c:v>17082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DINAMICA'!$F$40:$F$47</c:f>
              <c:numCache>
                <c:formatCode>"$"#,###,###,,"M"</c:formatCode>
                <c:ptCount val="6"/>
                <c:pt idx="5">
                  <c:v>1074249</c:v>
                </c:pt>
              </c:numCache>
            </c:numRef>
          </c:val>
          <c:extLst>
            <c:ext xmlns:c16="http://schemas.microsoft.com/office/drawing/2014/chart" uri="{C3380CC4-5D6E-409C-BE32-E72D297353CC}">
              <c16:uniqueId val="{000002E1-6F3A-460E-BD6F-9BE3B67EF8C0}"/>
            </c:ext>
          </c:extLst>
        </c:ser>
        <c:ser>
          <c:idx val="5"/>
          <c:order val="5"/>
          <c:tx>
            <c:strRef>
              <c:f>'TABLA DINAMICA'!$G$38:$G$39</c:f>
              <c:strCache>
                <c:ptCount val="1"/>
                <c:pt idx="0">
                  <c:v>151</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DINAMICA'!$G$40:$G$47</c:f>
              <c:numCache>
                <c:formatCode>"$"#,###,###,,"M"</c:formatCode>
                <c:ptCount val="6"/>
                <c:pt idx="1">
                  <c:v>1064746</c:v>
                </c:pt>
              </c:numCache>
            </c:numRef>
          </c:val>
          <c:extLst>
            <c:ext xmlns:c16="http://schemas.microsoft.com/office/drawing/2014/chart" uri="{C3380CC4-5D6E-409C-BE32-E72D297353CC}">
              <c16:uniqueId val="{000002E2-6F3A-460E-BD6F-9BE3B67EF8C0}"/>
            </c:ext>
          </c:extLst>
        </c:ser>
        <c:ser>
          <c:idx val="6"/>
          <c:order val="6"/>
          <c:tx>
            <c:strRef>
              <c:f>'TABLA DINAMICA'!$H$38:$H$39</c:f>
              <c:strCache>
                <c:ptCount val="1"/>
                <c:pt idx="0">
                  <c:v>235</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DINAMICA'!$H$40:$H$47</c:f>
              <c:numCache>
                <c:formatCode>"$"#,###,###,,"M"</c:formatCode>
                <c:ptCount val="6"/>
                <c:pt idx="5">
                  <c:v>887053</c:v>
                </c:pt>
              </c:numCache>
            </c:numRef>
          </c:val>
          <c:extLst>
            <c:ext xmlns:c16="http://schemas.microsoft.com/office/drawing/2014/chart" uri="{C3380CC4-5D6E-409C-BE32-E72D297353CC}">
              <c16:uniqueId val="{000002E3-6F3A-460E-BD6F-9BE3B67EF8C0}"/>
            </c:ext>
          </c:extLst>
        </c:ser>
        <c:ser>
          <c:idx val="7"/>
          <c:order val="7"/>
          <c:tx>
            <c:strRef>
              <c:f>'TABLA DINAMICA'!$I$38:$I$39</c:f>
              <c:strCache>
                <c:ptCount val="1"/>
                <c:pt idx="0">
                  <c:v>73203</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DINAMICA'!$I$40:$I$47</c:f>
              <c:numCache>
                <c:formatCode>"$"#,###,###,,"M"</c:formatCode>
                <c:ptCount val="6"/>
                <c:pt idx="4">
                  <c:v>695584</c:v>
                </c:pt>
              </c:numCache>
            </c:numRef>
          </c:val>
          <c:extLst>
            <c:ext xmlns:c16="http://schemas.microsoft.com/office/drawing/2014/chart" uri="{C3380CC4-5D6E-409C-BE32-E72D297353CC}">
              <c16:uniqueId val="{000002E4-6F3A-460E-BD6F-9BE3B67EF8C0}"/>
            </c:ext>
          </c:extLst>
        </c:ser>
        <c:ser>
          <c:idx val="8"/>
          <c:order val="8"/>
          <c:tx>
            <c:strRef>
              <c:f>'TABLA DINAMICA'!$J$38:$J$39</c:f>
              <c:strCache>
                <c:ptCount val="1"/>
                <c:pt idx="0">
                  <c:v>361</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DINAMICA'!$J$40:$J$47</c:f>
              <c:numCache>
                <c:formatCode>"$"#,###,###,,"M"</c:formatCode>
                <c:ptCount val="6"/>
                <c:pt idx="4">
                  <c:v>552000</c:v>
                </c:pt>
              </c:numCache>
            </c:numRef>
          </c:val>
          <c:extLst>
            <c:ext xmlns:c16="http://schemas.microsoft.com/office/drawing/2014/chart" uri="{C3380CC4-5D6E-409C-BE32-E72D297353CC}">
              <c16:uniqueId val="{000002E5-6F3A-460E-BD6F-9BE3B67EF8C0}"/>
            </c:ext>
          </c:extLst>
        </c:ser>
        <c:ser>
          <c:idx val="9"/>
          <c:order val="9"/>
          <c:tx>
            <c:strRef>
              <c:f>'TABLA DINAMICA'!$K$38:$K$39</c:f>
              <c:strCache>
                <c:ptCount val="1"/>
                <c:pt idx="0">
                  <c:v>009</c:v>
                </c:pt>
              </c:strCache>
            </c:strRef>
          </c:tx>
          <c:spPr>
            <a:solidFill>
              <a:schemeClr val="accent4">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DINAMICA'!$K$40:$K$47</c:f>
              <c:numCache>
                <c:formatCode>"$"#,###,###,,"M"</c:formatCode>
                <c:ptCount val="6"/>
                <c:pt idx="4">
                  <c:v>552000</c:v>
                </c:pt>
              </c:numCache>
            </c:numRef>
          </c:val>
          <c:extLst>
            <c:ext xmlns:c16="http://schemas.microsoft.com/office/drawing/2014/chart" uri="{C3380CC4-5D6E-409C-BE32-E72D297353CC}">
              <c16:uniqueId val="{000002E6-6F3A-460E-BD6F-9BE3B67EF8C0}"/>
            </c:ext>
          </c:extLst>
        </c:ser>
        <c:ser>
          <c:idx val="10"/>
          <c:order val="10"/>
          <c:tx>
            <c:strRef>
              <c:f>'TABLA DINAMICA'!$L$38:$L$39</c:f>
              <c:strCache>
                <c:ptCount val="1"/>
                <c:pt idx="0">
                  <c:v>44793</c:v>
                </c:pt>
              </c:strCache>
            </c:strRef>
          </c:tx>
          <c:spPr>
            <a:solidFill>
              <a:schemeClr val="accent5">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DINAMICA'!$L$40:$L$47</c:f>
              <c:numCache>
                <c:formatCode>"$"#,###,###,,"M"</c:formatCode>
                <c:ptCount val="6"/>
                <c:pt idx="0">
                  <c:v>123545</c:v>
                </c:pt>
              </c:numCache>
            </c:numRef>
          </c:val>
          <c:extLst>
            <c:ext xmlns:c16="http://schemas.microsoft.com/office/drawing/2014/chart" uri="{C3380CC4-5D6E-409C-BE32-E72D297353CC}">
              <c16:uniqueId val="{000002E7-6F3A-460E-BD6F-9BE3B67EF8C0}"/>
            </c:ext>
          </c:extLst>
        </c:ser>
        <c:ser>
          <c:idx val="11"/>
          <c:order val="11"/>
          <c:tx>
            <c:strRef>
              <c:f>'TABLA DINAMICA'!$M$38:$M$39</c:f>
              <c:strCache>
                <c:ptCount val="1"/>
                <c:pt idx="0">
                  <c:v>590</c:v>
                </c:pt>
              </c:strCache>
            </c:strRef>
          </c:tx>
          <c:spPr>
            <a:solidFill>
              <a:schemeClr val="accent6">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DINAMICA'!$M$40:$M$47</c:f>
              <c:numCache>
                <c:formatCode>"$"#,###,###,,"M"</c:formatCode>
                <c:ptCount val="6"/>
                <c:pt idx="3">
                  <c:v>50523</c:v>
                </c:pt>
              </c:numCache>
            </c:numRef>
          </c:val>
          <c:extLst>
            <c:ext xmlns:c16="http://schemas.microsoft.com/office/drawing/2014/chart" uri="{C3380CC4-5D6E-409C-BE32-E72D297353CC}">
              <c16:uniqueId val="{000002E8-6F3A-460E-BD6F-9BE3B67EF8C0}"/>
            </c:ext>
          </c:extLst>
        </c:ser>
        <c:ser>
          <c:idx val="12"/>
          <c:order val="12"/>
          <c:tx>
            <c:strRef>
              <c:f>'TABLA DINAMICA'!$N$38:$N$39</c:f>
              <c:strCache>
                <c:ptCount val="1"/>
                <c:pt idx="0">
                  <c:v>60009</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DINAMICA'!$N$40:$N$47</c:f>
              <c:numCache>
                <c:formatCode>"$"#,###,###,,"M"</c:formatCode>
                <c:ptCount val="6"/>
                <c:pt idx="0">
                  <c:v>0</c:v>
                </c:pt>
              </c:numCache>
            </c:numRef>
          </c:val>
          <c:extLst>
            <c:ext xmlns:c16="http://schemas.microsoft.com/office/drawing/2014/chart" uri="{C3380CC4-5D6E-409C-BE32-E72D297353CC}">
              <c16:uniqueId val="{000002E9-6F3A-460E-BD6F-9BE3B67EF8C0}"/>
            </c:ext>
          </c:extLst>
        </c:ser>
        <c:ser>
          <c:idx val="13"/>
          <c:order val="13"/>
          <c:tx>
            <c:strRef>
              <c:f>'TABLA DINAMICA'!$O$38:$O$39</c:f>
              <c:strCache>
                <c:ptCount val="1"/>
                <c:pt idx="0">
                  <c:v>64892</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DINAMICA'!$O$40:$O$47</c:f>
              <c:numCache>
                <c:formatCode>"$"#,###,###,,"M"</c:formatCode>
                <c:ptCount val="6"/>
                <c:pt idx="4">
                  <c:v>0</c:v>
                </c:pt>
              </c:numCache>
            </c:numRef>
          </c:val>
          <c:extLst>
            <c:ext xmlns:c16="http://schemas.microsoft.com/office/drawing/2014/chart" uri="{C3380CC4-5D6E-409C-BE32-E72D297353CC}">
              <c16:uniqueId val="{000002EA-6F3A-460E-BD6F-9BE3B67EF8C0}"/>
            </c:ext>
          </c:extLst>
        </c:ser>
        <c:ser>
          <c:idx val="14"/>
          <c:order val="14"/>
          <c:tx>
            <c:strRef>
              <c:f>'TABLA DINAMICA'!$P$38:$P$39</c:f>
              <c:strCache>
                <c:ptCount val="1"/>
                <c:pt idx="0">
                  <c:v>916</c:v>
                </c:pt>
              </c:strCache>
            </c:strRef>
          </c:tx>
          <c:spPr>
            <a:solidFill>
              <a:schemeClr val="accent3">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DINAMICA'!$P$40:$P$47</c:f>
              <c:numCache>
                <c:formatCode>"$"#,###,###,,"M"</c:formatCode>
                <c:ptCount val="6"/>
                <c:pt idx="4">
                  <c:v>0</c:v>
                </c:pt>
              </c:numCache>
            </c:numRef>
          </c:val>
          <c:extLst>
            <c:ext xmlns:c16="http://schemas.microsoft.com/office/drawing/2014/chart" uri="{C3380CC4-5D6E-409C-BE32-E72D297353CC}">
              <c16:uniqueId val="{000002EB-6F3A-460E-BD6F-9BE3B67EF8C0}"/>
            </c:ext>
          </c:extLst>
        </c:ser>
        <c:ser>
          <c:idx val="15"/>
          <c:order val="15"/>
          <c:tx>
            <c:strRef>
              <c:f>'TABLA DINAMICA'!$Q$38:$Q$39</c:f>
              <c:strCache>
                <c:ptCount val="1"/>
                <c:pt idx="0">
                  <c:v>501</c:v>
                </c:pt>
              </c:strCache>
            </c:strRef>
          </c:tx>
          <c:spPr>
            <a:solidFill>
              <a:schemeClr val="accent4">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DINAMICA'!$Q$40:$Q$47</c:f>
              <c:numCache>
                <c:formatCode>"$"#,###,###,,"M"</c:formatCode>
                <c:ptCount val="6"/>
                <c:pt idx="4">
                  <c:v>0</c:v>
                </c:pt>
              </c:numCache>
            </c:numRef>
          </c:val>
          <c:extLst>
            <c:ext xmlns:c16="http://schemas.microsoft.com/office/drawing/2014/chart" uri="{C3380CC4-5D6E-409C-BE32-E72D297353CC}">
              <c16:uniqueId val="{000002EC-6F3A-460E-BD6F-9BE3B67EF8C0}"/>
            </c:ext>
          </c:extLst>
        </c:ser>
        <c:ser>
          <c:idx val="16"/>
          <c:order val="16"/>
          <c:tx>
            <c:strRef>
              <c:f>'TABLA DINAMICA'!$R$38:$R$39</c:f>
              <c:strCache>
                <c:ptCount val="1"/>
                <c:pt idx="0">
                  <c:v>774</c:v>
                </c:pt>
              </c:strCache>
            </c:strRef>
          </c:tx>
          <c:spPr>
            <a:solidFill>
              <a:schemeClr val="accent5">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DINAMICA'!$R$40:$R$47</c:f>
              <c:numCache>
                <c:formatCode>"$"#,###,###,,"M"</c:formatCode>
                <c:ptCount val="6"/>
                <c:pt idx="4">
                  <c:v>0</c:v>
                </c:pt>
              </c:numCache>
            </c:numRef>
          </c:val>
          <c:extLst>
            <c:ext xmlns:c16="http://schemas.microsoft.com/office/drawing/2014/chart" uri="{C3380CC4-5D6E-409C-BE32-E72D297353CC}">
              <c16:uniqueId val="{000002ED-6F3A-460E-BD6F-9BE3B67EF8C0}"/>
            </c:ext>
          </c:extLst>
        </c:ser>
        <c:ser>
          <c:idx val="17"/>
          <c:order val="17"/>
          <c:tx>
            <c:strRef>
              <c:f>'TABLA DINAMICA'!$S$38:$S$39</c:f>
              <c:strCache>
                <c:ptCount val="1"/>
                <c:pt idx="0">
                  <c:v>53518</c:v>
                </c:pt>
              </c:strCache>
            </c:strRef>
          </c:tx>
          <c:spPr>
            <a:solidFill>
              <a:schemeClr val="accent6">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DINAMICA'!$S$40:$S$47</c:f>
              <c:numCache>
                <c:formatCode>"$"#,###,###,,"M"</c:formatCode>
                <c:ptCount val="6"/>
                <c:pt idx="0">
                  <c:v>0</c:v>
                </c:pt>
              </c:numCache>
            </c:numRef>
          </c:val>
          <c:extLst>
            <c:ext xmlns:c16="http://schemas.microsoft.com/office/drawing/2014/chart" uri="{C3380CC4-5D6E-409C-BE32-E72D297353CC}">
              <c16:uniqueId val="{000002EE-6F3A-460E-BD6F-9BE3B67EF8C0}"/>
            </c:ext>
          </c:extLst>
        </c:ser>
        <c:ser>
          <c:idx val="18"/>
          <c:order val="18"/>
          <c:tx>
            <c:strRef>
              <c:f>'TABLA DINAMICA'!$T$38:$T$39</c:f>
              <c:strCache>
                <c:ptCount val="1"/>
                <c:pt idx="0">
                  <c:v>543</c:v>
                </c:pt>
              </c:strCache>
            </c:strRef>
          </c:tx>
          <c:spPr>
            <a:solidFill>
              <a:schemeClr val="accent1">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DINAMICA'!$T$40:$T$47</c:f>
              <c:numCache>
                <c:formatCode>"$"#,###,###,,"M"</c:formatCode>
                <c:ptCount val="6"/>
                <c:pt idx="4">
                  <c:v>0</c:v>
                </c:pt>
              </c:numCache>
            </c:numRef>
          </c:val>
          <c:extLst>
            <c:ext xmlns:c16="http://schemas.microsoft.com/office/drawing/2014/chart" uri="{C3380CC4-5D6E-409C-BE32-E72D297353CC}">
              <c16:uniqueId val="{000002EF-6F3A-460E-BD6F-9BE3B67EF8C0}"/>
            </c:ext>
          </c:extLst>
        </c:ser>
        <c:ser>
          <c:idx val="19"/>
          <c:order val="19"/>
          <c:tx>
            <c:strRef>
              <c:f>'TABLA DINAMICA'!$U$38:$U$39</c:f>
              <c:strCache>
                <c:ptCount val="1"/>
                <c:pt idx="0">
                  <c:v>479</c:v>
                </c:pt>
              </c:strCache>
            </c:strRef>
          </c:tx>
          <c:spPr>
            <a:solidFill>
              <a:schemeClr val="accent2">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DINAMICA'!$U$40:$U$47</c:f>
              <c:numCache>
                <c:formatCode>"$"#,###,###,,"M"</c:formatCode>
                <c:ptCount val="6"/>
                <c:pt idx="3">
                  <c:v>0</c:v>
                </c:pt>
              </c:numCache>
            </c:numRef>
          </c:val>
          <c:extLst>
            <c:ext xmlns:c16="http://schemas.microsoft.com/office/drawing/2014/chart" uri="{C3380CC4-5D6E-409C-BE32-E72D297353CC}">
              <c16:uniqueId val="{000002F0-6F3A-460E-BD6F-9BE3B67EF8C0}"/>
            </c:ext>
          </c:extLst>
        </c:ser>
        <c:dLbls>
          <c:showLegendKey val="0"/>
          <c:showVal val="0"/>
          <c:showCatName val="0"/>
          <c:showSerName val="0"/>
          <c:showPercent val="0"/>
          <c:showBubbleSize val="0"/>
        </c:dLbls>
        <c:gapWidth val="219"/>
        <c:overlap val="-27"/>
        <c:axId val="1718513824"/>
        <c:axId val="1718505184"/>
      </c:barChart>
      <c:catAx>
        <c:axId val="1718513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718505184"/>
        <c:crosses val="autoZero"/>
        <c:auto val="1"/>
        <c:lblAlgn val="ctr"/>
        <c:lblOffset val="100"/>
        <c:noMultiLvlLbl val="0"/>
      </c:catAx>
      <c:valAx>
        <c:axId val="1718505184"/>
        <c:scaling>
          <c:orientation val="minMax"/>
        </c:scaling>
        <c:delete val="1"/>
        <c:axPos val="l"/>
        <c:numFmt formatCode="&quot;$&quot;#,###,###,,&quot;M&quot;" sourceLinked="1"/>
        <c:majorTickMark val="none"/>
        <c:minorTickMark val="none"/>
        <c:tickLblPos val="nextTo"/>
        <c:crossAx val="17185138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2025.xlsx]TABLA DINAMICA!TablaDinámica1</c:name>
    <c:fmtId val="47"/>
  </c:pivotSource>
  <c:chart>
    <c:title>
      <c:tx>
        <c:rich>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r>
              <a:rPr lang="en-US" sz="1400" b="0" i="0" u="none" strike="noStrike" kern="1200" spc="0" baseline="0">
                <a:solidFill>
                  <a:schemeClr val="tx1">
                    <a:lumMod val="65000"/>
                    <a:lumOff val="35000"/>
                  </a:schemeClr>
                </a:solidFill>
              </a:rPr>
              <a:t>Valor de los Pasivos Exigibles por Subsecretaría</a:t>
            </a:r>
          </a:p>
        </c:rich>
      </c:tx>
      <c:layout>
        <c:manualLayout>
          <c:xMode val="edge"/>
          <c:yMode val="edge"/>
          <c:x val="4.3556645233773007E-4"/>
          <c:y val="4.363636363636364E-2"/>
        </c:manualLayout>
      </c:layout>
      <c:overlay val="0"/>
      <c:spPr>
        <a:noFill/>
        <a:ln>
          <a:noFill/>
        </a:ln>
        <a:effectLst/>
      </c:spPr>
      <c:txPr>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endParaRPr lang="es-CO"/>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6"/>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345762618864007E-2"/>
          <c:y val="0.21328675733715105"/>
          <c:w val="0.9077547126606007"/>
          <c:h val="0.58696482939632544"/>
        </c:manualLayout>
      </c:layout>
      <c:lineChart>
        <c:grouping val="standard"/>
        <c:varyColors val="0"/>
        <c:ser>
          <c:idx val="0"/>
          <c:order val="0"/>
          <c:tx>
            <c:strRef>
              <c:f>'TABLA DINAMICA'!$B$3</c:f>
              <c:strCache>
                <c:ptCount val="1"/>
                <c:pt idx="0">
                  <c:v>Total</c:v>
                </c:pt>
              </c:strCache>
            </c:strRef>
          </c:tx>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'TABLA DINAMICA'!$A$4:$A$5</c:f>
              <c:strCache>
                <c:ptCount val="1"/>
                <c:pt idx="0">
                  <c:v>Subsecretaría de Gestión Corporativa</c:v>
                </c:pt>
              </c:strCache>
            </c:strRef>
          </c:cat>
          <c:val>
            <c:numRef>
              <c:f>'TABLA DINAMICA'!$B$4:$B$5</c:f>
              <c:numCache>
                <c:formatCode>"$"#,###,###,,"M"</c:formatCode>
                <c:ptCount val="1"/>
                <c:pt idx="0">
                  <c:v>21474227</c:v>
                </c:pt>
              </c:numCache>
            </c:numRef>
          </c:val>
          <c:smooth val="0"/>
          <c:extLst>
            <c:ext xmlns:c16="http://schemas.microsoft.com/office/drawing/2014/chart" uri="{C3380CC4-5D6E-409C-BE32-E72D297353CC}">
              <c16:uniqueId val="{00000000-3F34-4670-A60C-53DA7093962E}"/>
            </c:ext>
          </c:extLst>
        </c:ser>
        <c:dLbls>
          <c:dLblPos val="t"/>
          <c:showLegendKey val="0"/>
          <c:showVal val="1"/>
          <c:showCatName val="0"/>
          <c:showSerName val="0"/>
          <c:showPercent val="0"/>
          <c:showBubbleSize val="0"/>
        </c:dLbls>
        <c:marker val="1"/>
        <c:smooth val="0"/>
        <c:axId val="1684993488"/>
        <c:axId val="1684969008"/>
      </c:lineChart>
      <c:catAx>
        <c:axId val="1684993488"/>
        <c:scaling>
          <c:orientation val="minMax"/>
        </c:scaling>
        <c:delete val="0"/>
        <c:axPos val="b"/>
        <c:numFmt formatCode="General"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69008"/>
        <c:crosses val="autoZero"/>
        <c:auto val="1"/>
        <c:lblAlgn val="ctr"/>
        <c:lblOffset val="100"/>
        <c:noMultiLvlLbl val="0"/>
      </c:catAx>
      <c:valAx>
        <c:axId val="1684969008"/>
        <c:scaling>
          <c:orientation val="minMax"/>
        </c:scaling>
        <c:delete val="0"/>
        <c:axPos val="l"/>
        <c:majorGridlines>
          <c:spPr>
            <a:ln w="9525" cap="flat" cmpd="sng" algn="ctr">
              <a:solidFill>
                <a:schemeClr val="lt1">
                  <a:lumMod val="95000"/>
                  <a:alpha val="10000"/>
                </a:schemeClr>
              </a:solidFill>
              <a:round/>
            </a:ln>
            <a:effectLst/>
          </c:spPr>
        </c:majorGridlines>
        <c:numFmt formatCode="&quot;$&quot;#,###,###,,&quot;M&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9348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a:noFill/>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2025.xlsx]TABLA DINAMICA!TablaDinámica2</c:name>
    <c:fmtId val="7"/>
  </c:pivotSource>
  <c:chart>
    <c:title>
      <c:tx>
        <c:rich>
          <a:bodyPr rot="0" spcFirstLastPara="1" vertOverflow="ellipsis" vert="horz" wrap="square" anchor="t" anchorCtr="0"/>
          <a:lstStyle/>
          <a:p>
            <a:pPr>
              <a:defRPr sz="1400" b="0" i="0" u="none" strike="noStrike" kern="1200" spc="0" baseline="0">
                <a:solidFill>
                  <a:schemeClr val="tx1">
                    <a:lumMod val="65000"/>
                    <a:lumOff val="35000"/>
                  </a:schemeClr>
                </a:solidFill>
                <a:latin typeface="+mn-lt"/>
                <a:ea typeface="+mn-ea"/>
                <a:cs typeface="+mn-cs"/>
              </a:defRPr>
            </a:pPr>
            <a:r>
              <a:rPr lang="en-US">
                <a:solidFill>
                  <a:schemeClr val="tx1">
                    <a:lumMod val="65000"/>
                    <a:lumOff val="35000"/>
                  </a:schemeClr>
                </a:solidFill>
              </a:rPr>
              <a:t>Valor</a:t>
            </a:r>
            <a:r>
              <a:rPr lang="en-US" baseline="0">
                <a:solidFill>
                  <a:schemeClr val="tx1">
                    <a:lumMod val="65000"/>
                    <a:lumOff val="35000"/>
                  </a:schemeClr>
                </a:solidFill>
              </a:rPr>
              <a:t> de los Pasivos Exigibles por antigüedad</a:t>
            </a:r>
            <a:endParaRPr lang="en-US">
              <a:solidFill>
                <a:schemeClr val="tx1">
                  <a:lumMod val="65000"/>
                  <a:lumOff val="35000"/>
                </a:schemeClr>
              </a:solidFill>
            </a:endParaRPr>
          </a:p>
        </c:rich>
      </c:tx>
      <c:layout>
        <c:manualLayout>
          <c:xMode val="edge"/>
          <c:yMode val="edge"/>
          <c:x val="3.3167051723325007E-2"/>
          <c:y val="3.9687500000000001E-2"/>
        </c:manualLayout>
      </c:layout>
      <c:overlay val="0"/>
      <c:spPr>
        <a:noFill/>
        <a:ln>
          <a:noFill/>
        </a:ln>
        <a:effectLst/>
      </c:spPr>
      <c:txPr>
        <a:bodyPr rot="0" spcFirstLastPara="1" vertOverflow="ellipsis" vert="horz" wrap="square" anchor="t" anchorCtr="0"/>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rgbClr val="800080"/>
          </a:solidFill>
          <a:ln cmpd="sng">
            <a:solidFill>
              <a:schemeClr val="accent1"/>
            </a:solidFill>
          </a:ln>
          <a:effectLst/>
        </c:spPr>
        <c:marker>
          <c:symbol val="none"/>
        </c:marker>
        <c:dLbl>
          <c:idx val="0"/>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
        <c:spPr>
          <a:solidFill>
            <a:srgbClr val="800080"/>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
        <c:spPr>
          <a:solidFill>
            <a:srgbClr val="800080"/>
          </a:solidFill>
          <a:ln cmpd="sng">
            <a:solidFill>
              <a:schemeClr val="accent1"/>
            </a:solidFill>
          </a:ln>
          <a:effectLst/>
        </c:spPr>
        <c:dLbl>
          <c:idx val="0"/>
          <c:layout>
            <c:manualLayout>
              <c:x val="0.38171887649603714"/>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3"/>
        <c:spPr>
          <a:solidFill>
            <a:srgbClr val="800080"/>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4"/>
        <c:spPr>
          <a:solidFill>
            <a:srgbClr val="800080"/>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5"/>
        <c:spPr>
          <a:solidFill>
            <a:srgbClr val="800080"/>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6"/>
        <c:spPr>
          <a:solidFill>
            <a:srgbClr val="800080"/>
          </a:solidFill>
          <a:ln cmpd="sng">
            <a:solidFill>
              <a:schemeClr val="accent1"/>
            </a:solidFill>
          </a:ln>
          <a:effectLst/>
        </c:spPr>
        <c:dLbl>
          <c:idx val="0"/>
          <c:layout>
            <c:manualLayout>
              <c:x val="1.2010624420450438E-2"/>
              <c:y val="8.0843973490926958E-17"/>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7"/>
        <c:spPr>
          <a:solidFill>
            <a:srgbClr val="800080"/>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8"/>
        <c:spPr>
          <a:solidFill>
            <a:srgbClr val="800080"/>
          </a:solidFill>
          <a:ln cmpd="sng">
            <a:solidFill>
              <a:schemeClr val="accent1"/>
            </a:solidFill>
          </a:ln>
          <a:effectLst/>
        </c:spPr>
        <c:dLbl>
          <c:idx val="0"/>
          <c:layout>
            <c:manualLayout>
              <c:x val="1.2955506310214217E-2"/>
              <c:y val="-8.8194444444446053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9"/>
        <c:spPr>
          <a:solidFill>
            <a:srgbClr val="800080"/>
          </a:solidFill>
          <a:ln cmpd="sng">
            <a:solidFill>
              <a:schemeClr val="accent1"/>
            </a:solidFill>
          </a:ln>
          <a:effectLst/>
        </c:spPr>
        <c:marker>
          <c:symbol val="none"/>
        </c:marker>
        <c:dLbl>
          <c:idx val="0"/>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0"/>
        <c:spPr>
          <a:solidFill>
            <a:srgbClr val="800080"/>
          </a:solidFill>
          <a:ln cmpd="sng">
            <a:solidFill>
              <a:schemeClr val="accent1"/>
            </a:solidFill>
          </a:ln>
          <a:effectLst/>
        </c:spPr>
        <c:dLbl>
          <c:idx val="0"/>
          <c:layout>
            <c:manualLayout>
              <c:x val="1.2955506310214217E-2"/>
              <c:y val="-8.8194444444446053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1"/>
        <c:spPr>
          <a:solidFill>
            <a:srgbClr val="800080"/>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2"/>
        <c:spPr>
          <a:solidFill>
            <a:srgbClr val="800080"/>
          </a:solidFill>
          <a:ln cmpd="sng">
            <a:solidFill>
              <a:schemeClr val="accent1"/>
            </a:solidFill>
          </a:ln>
          <a:effectLst/>
        </c:spPr>
        <c:dLbl>
          <c:idx val="0"/>
          <c:layout>
            <c:manualLayout>
              <c:x val="1.2010624420450438E-2"/>
              <c:y val="8.0843973490926958E-17"/>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3"/>
        <c:spPr>
          <a:solidFill>
            <a:srgbClr val="800080"/>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4"/>
        <c:spPr>
          <a:solidFill>
            <a:srgbClr val="800080"/>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5"/>
        <c:spPr>
          <a:solidFill>
            <a:srgbClr val="800080"/>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6"/>
        <c:spPr>
          <a:solidFill>
            <a:srgbClr val="800080"/>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7"/>
        <c:spPr>
          <a:solidFill>
            <a:srgbClr val="800080"/>
          </a:solidFill>
          <a:ln cmpd="sng">
            <a:solidFill>
              <a:schemeClr val="accent1"/>
            </a:solidFill>
          </a:ln>
          <a:effectLst/>
        </c:spPr>
        <c:dLbl>
          <c:idx val="0"/>
          <c:layout>
            <c:manualLayout>
              <c:x val="0.38171887649603714"/>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8"/>
        <c:spPr>
          <a:solidFill>
            <a:srgbClr val="E89CDD"/>
          </a:solidFill>
          <a:ln cmpd="sng">
            <a:solidFill>
              <a:schemeClr val="accent1"/>
            </a:solidFill>
          </a:ln>
          <a:effectLst/>
        </c:spPr>
        <c:marker>
          <c:symbol val="none"/>
        </c:marker>
        <c:dLbl>
          <c:idx val="0"/>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9"/>
        <c:dLbl>
          <c:idx val="0"/>
          <c:layout>
            <c:manualLayout>
              <c:x val="1.2955506310214217E-2"/>
              <c:y val="-8.8194444444446053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0"/>
        <c:spPr>
          <a:solidFill>
            <a:srgbClr val="E89CDD"/>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1"/>
        <c:dLbl>
          <c:idx val="0"/>
          <c:layout>
            <c:manualLayout>
              <c:x val="1.2010624420450438E-2"/>
              <c:y val="8.0843973490926958E-17"/>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2"/>
        <c:spPr>
          <a:solidFill>
            <a:srgbClr val="E89CDD"/>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3"/>
        <c:spPr>
          <a:solidFill>
            <a:srgbClr val="E89CDD"/>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4"/>
        <c:spPr>
          <a:solidFill>
            <a:srgbClr val="E89CDD"/>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5"/>
        <c:spPr>
          <a:solidFill>
            <a:srgbClr val="E89CDD"/>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6"/>
        <c:spPr>
          <a:solidFill>
            <a:srgbClr val="E89CDD"/>
          </a:solidFill>
          <a:ln cmpd="sng">
            <a:solidFill>
              <a:schemeClr val="accent1"/>
            </a:solidFill>
          </a:ln>
          <a:effectLst/>
        </c:spPr>
        <c:dLbl>
          <c:idx val="0"/>
          <c:layout>
            <c:manualLayout>
              <c:x val="0.37502879022188829"/>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s>
    <c:plotArea>
      <c:layout>
        <c:manualLayout>
          <c:layoutTarget val="inner"/>
          <c:xMode val="edge"/>
          <c:yMode val="edge"/>
          <c:x val="0.10669097500536982"/>
          <c:y val="0.18646874999999999"/>
          <c:w val="0.89330902499463039"/>
          <c:h val="0.76530555555555557"/>
        </c:manualLayout>
      </c:layout>
      <c:barChart>
        <c:barDir val="bar"/>
        <c:grouping val="stacked"/>
        <c:varyColors val="0"/>
        <c:ser>
          <c:idx val="0"/>
          <c:order val="0"/>
          <c:tx>
            <c:strRef>
              <c:f>'TABLA DINAMICA'!$B$21</c:f>
              <c:strCache>
                <c:ptCount val="1"/>
                <c:pt idx="0">
                  <c:v>Total</c:v>
                </c:pt>
              </c:strCache>
            </c:strRef>
          </c:tx>
          <c:spPr>
            <a:solidFill>
              <a:srgbClr val="E89CDD"/>
            </a:solidFill>
            <a:ln cmpd="sng">
              <a:solidFill>
                <a:schemeClr val="accent1"/>
              </a:solidFill>
            </a:ln>
            <a:effectLst/>
          </c:spPr>
          <c:invertIfNegative val="0"/>
          <c:dPt>
            <c:idx val="0"/>
            <c:invertIfNegative val="0"/>
            <c:bubble3D val="0"/>
            <c:extLst>
              <c:ext xmlns:c16="http://schemas.microsoft.com/office/drawing/2014/chart" uri="{C3380CC4-5D6E-409C-BE32-E72D297353CC}">
                <c16:uniqueId val="{00000000-F547-4D87-9795-9CA57B68EF6A}"/>
              </c:ext>
            </c:extLst>
          </c:dPt>
          <c:dPt>
            <c:idx val="1"/>
            <c:invertIfNegative val="0"/>
            <c:bubble3D val="0"/>
            <c:extLst>
              <c:ext xmlns:c16="http://schemas.microsoft.com/office/drawing/2014/chart" uri="{C3380CC4-5D6E-409C-BE32-E72D297353CC}">
                <c16:uniqueId val="{00000001-F547-4D87-9795-9CA57B68EF6A}"/>
              </c:ext>
            </c:extLst>
          </c:dPt>
          <c:dPt>
            <c:idx val="2"/>
            <c:invertIfNegative val="0"/>
            <c:bubble3D val="0"/>
            <c:extLst>
              <c:ext xmlns:c16="http://schemas.microsoft.com/office/drawing/2014/chart" uri="{C3380CC4-5D6E-409C-BE32-E72D297353CC}">
                <c16:uniqueId val="{00000002-F547-4D87-9795-9CA57B68EF6A}"/>
              </c:ext>
            </c:extLst>
          </c:dPt>
          <c:dPt>
            <c:idx val="3"/>
            <c:invertIfNegative val="0"/>
            <c:bubble3D val="0"/>
            <c:extLst>
              <c:ext xmlns:c16="http://schemas.microsoft.com/office/drawing/2014/chart" uri="{C3380CC4-5D6E-409C-BE32-E72D297353CC}">
                <c16:uniqueId val="{00000003-F547-4D87-9795-9CA57B68EF6A}"/>
              </c:ext>
            </c:extLst>
          </c:dPt>
          <c:dPt>
            <c:idx val="4"/>
            <c:invertIfNegative val="0"/>
            <c:bubble3D val="0"/>
            <c:extLst>
              <c:ext xmlns:c16="http://schemas.microsoft.com/office/drawing/2014/chart" uri="{C3380CC4-5D6E-409C-BE32-E72D297353CC}">
                <c16:uniqueId val="{00000004-F547-4D87-9795-9CA57B68EF6A}"/>
              </c:ext>
            </c:extLst>
          </c:dPt>
          <c:dPt>
            <c:idx val="5"/>
            <c:invertIfNegative val="0"/>
            <c:bubble3D val="0"/>
            <c:extLst>
              <c:ext xmlns:c16="http://schemas.microsoft.com/office/drawing/2014/chart" uri="{C3380CC4-5D6E-409C-BE32-E72D297353CC}">
                <c16:uniqueId val="{00000005-F547-4D87-9795-9CA57B68EF6A}"/>
              </c:ext>
            </c:extLst>
          </c:dPt>
          <c:dLbls>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0-F547-4D87-9795-9CA57B68EF6A}"/>
                </c:ext>
              </c:extLst>
            </c:dLbl>
            <c:dLbl>
              <c:idx val="1"/>
              <c:layout>
                <c:manualLayout>
                  <c:x val="1.470298248647062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547-4D87-9795-9CA57B68EF6A}"/>
                </c:ext>
              </c:extLst>
            </c:dLbl>
            <c:dLbl>
              <c:idx val="2"/>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2-F547-4D87-9795-9CA57B68EF6A}"/>
                </c:ext>
              </c:extLst>
            </c:dLbl>
            <c:dLbl>
              <c:idx val="3"/>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3-F547-4D87-9795-9CA57B68EF6A}"/>
                </c:ext>
              </c:extLst>
            </c:dLbl>
            <c:dLbl>
              <c:idx val="4"/>
              <c:layout>
                <c:manualLayout>
                  <c:x val="0.37502879022188829"/>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4-F547-4D87-9795-9CA57B68EF6A}"/>
                </c:ext>
              </c:extLst>
            </c:dLbl>
            <c:dLbl>
              <c:idx val="5"/>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5-F547-4D87-9795-9CA57B68EF6A}"/>
                </c:ext>
              </c:extLst>
            </c:dLbl>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cap="flat" cmpd="sng" algn="ctr">
                      <a:solidFill>
                        <a:schemeClr val="tx1">
                          <a:lumMod val="35000"/>
                          <a:lumOff val="65000"/>
                        </a:schemeClr>
                      </a:solidFill>
                      <a:round/>
                    </a:ln>
                    <a:effectLst/>
                  </c:spPr>
                </c15:leaderLines>
              </c:ext>
            </c:extLst>
          </c:dLbls>
          <c:cat>
            <c:strRef>
              <c:f>'TABLA DINAMICA'!$A$22:$A$28</c:f>
              <c:strCache>
                <c:ptCount val="6"/>
                <c:pt idx="0">
                  <c:v>2020</c:v>
                </c:pt>
                <c:pt idx="1">
                  <c:v>2013</c:v>
                </c:pt>
                <c:pt idx="2">
                  <c:v>2016</c:v>
                </c:pt>
                <c:pt idx="3">
                  <c:v>2019</c:v>
                </c:pt>
                <c:pt idx="4">
                  <c:v>2021</c:v>
                </c:pt>
                <c:pt idx="5">
                  <c:v>2017</c:v>
                </c:pt>
              </c:strCache>
            </c:strRef>
          </c:cat>
          <c:val>
            <c:numRef>
              <c:f>'TABLA DINAMICA'!$B$22:$B$28</c:f>
              <c:numCache>
                <c:formatCode>"$"#,###,###,,"M"</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8-F547-4D87-9795-9CA57B68EF6A}"/>
            </c:ext>
          </c:extLst>
        </c:ser>
        <c:dLbls>
          <c:showLegendKey val="0"/>
          <c:showVal val="0"/>
          <c:showCatName val="0"/>
          <c:showSerName val="0"/>
          <c:showPercent val="0"/>
          <c:showBubbleSize val="0"/>
        </c:dLbls>
        <c:gapWidth val="20"/>
        <c:overlap val="100"/>
        <c:axId val="1386413952"/>
        <c:axId val="1386420192"/>
      </c:barChart>
      <c:catAx>
        <c:axId val="13864139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1386420192"/>
        <c:crosses val="autoZero"/>
        <c:auto val="1"/>
        <c:lblAlgn val="ctr"/>
        <c:lblOffset val="100"/>
        <c:noMultiLvlLbl val="0"/>
      </c:catAx>
      <c:valAx>
        <c:axId val="1386420192"/>
        <c:scaling>
          <c:orientation val="minMax"/>
        </c:scaling>
        <c:delete val="1"/>
        <c:axPos val="b"/>
        <c:numFmt formatCode="&quot;$&quot;#,###,###,,&quot;M&quot;" sourceLinked="1"/>
        <c:majorTickMark val="none"/>
        <c:minorTickMark val="none"/>
        <c:tickLblPos val="nextTo"/>
        <c:crossAx val="1386413952"/>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2025.xlsx]TABLA DINAMICA!TablaDinámica3</c:name>
    <c:fmtId val="1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chemeClr val="tx1">
                    <a:lumMod val="65000"/>
                    <a:lumOff val="35000"/>
                  </a:schemeClr>
                </a:solidFill>
              </a:rPr>
              <a:t>Pasivos Exigibles de mayor valor</a:t>
            </a:r>
          </a:p>
        </c:rich>
      </c:tx>
      <c:layout>
        <c:manualLayout>
          <c:xMode val="edge"/>
          <c:yMode val="edge"/>
          <c:x val="2.0094158978875225E-2"/>
          <c:y val="5.09259259259259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'TABLA DINAMICA'!$B$38:$B$39</c:f>
              <c:strCache>
                <c:ptCount val="1"/>
                <c:pt idx="0">
                  <c:v>10785</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DINAMICA'!$B$40:$B$47</c:f>
              <c:numCache>
                <c:formatCode>"$"#,###,###,,"M"</c:formatCode>
                <c:ptCount val="6"/>
                <c:pt idx="5">
                  <c:v>4949696</c:v>
                </c:pt>
              </c:numCache>
            </c:numRef>
          </c:val>
          <c:extLst>
            <c:ext xmlns:c16="http://schemas.microsoft.com/office/drawing/2014/chart" uri="{C3380CC4-5D6E-409C-BE32-E72D297353CC}">
              <c16:uniqueId val="{00000000-70E1-4B18-B9B0-D2872DA9A52A}"/>
            </c:ext>
          </c:extLst>
        </c:ser>
        <c:ser>
          <c:idx val="1"/>
          <c:order val="1"/>
          <c:tx>
            <c:strRef>
              <c:f>'TABLA DINAMICA'!$C$38:$C$39</c:f>
              <c:strCache>
                <c:ptCount val="1"/>
                <c:pt idx="0">
                  <c:v>36038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DINAMICA'!$C$40:$C$47</c:f>
              <c:numCache>
                <c:formatCode>"$"#,###,###,,"M"</c:formatCode>
                <c:ptCount val="6"/>
                <c:pt idx="3">
                  <c:v>4422833</c:v>
                </c:pt>
              </c:numCache>
            </c:numRef>
          </c:val>
          <c:extLst>
            <c:ext xmlns:c16="http://schemas.microsoft.com/office/drawing/2014/chart" uri="{C3380CC4-5D6E-409C-BE32-E72D297353CC}">
              <c16:uniqueId val="{000002DE-70E1-4B18-B9B0-D2872DA9A52A}"/>
            </c:ext>
          </c:extLst>
        </c:ser>
        <c:ser>
          <c:idx val="2"/>
          <c:order val="2"/>
          <c:tx>
            <c:strRef>
              <c:f>'TABLA DINAMICA'!$D$38:$D$39</c:f>
              <c:strCache>
                <c:ptCount val="1"/>
                <c:pt idx="0">
                  <c:v>309</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DINAMICA'!$D$40:$D$47</c:f>
              <c:numCache>
                <c:formatCode>"$"#,###,###,,"M"</c:formatCode>
                <c:ptCount val="6"/>
                <c:pt idx="2">
                  <c:v>3637856</c:v>
                </c:pt>
              </c:numCache>
            </c:numRef>
          </c:val>
          <c:extLst>
            <c:ext xmlns:c16="http://schemas.microsoft.com/office/drawing/2014/chart" uri="{C3380CC4-5D6E-409C-BE32-E72D297353CC}">
              <c16:uniqueId val="{000002DF-70E1-4B18-B9B0-D2872DA9A52A}"/>
            </c:ext>
          </c:extLst>
        </c:ser>
        <c:ser>
          <c:idx val="3"/>
          <c:order val="3"/>
          <c:tx>
            <c:strRef>
              <c:f>'TABLA DINAMICA'!$E$38:$E$39</c:f>
              <c:strCache>
                <c:ptCount val="1"/>
                <c:pt idx="0">
                  <c:v>716</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DINAMICA'!$E$40:$E$47</c:f>
              <c:numCache>
                <c:formatCode>"$"#,###,###,,"M"</c:formatCode>
                <c:ptCount val="6"/>
                <c:pt idx="4">
                  <c:v>3464142</c:v>
                </c:pt>
              </c:numCache>
            </c:numRef>
          </c:val>
          <c:extLst>
            <c:ext xmlns:c16="http://schemas.microsoft.com/office/drawing/2014/chart" uri="{C3380CC4-5D6E-409C-BE32-E72D297353CC}">
              <c16:uniqueId val="{000002E0-70E1-4B18-B9B0-D2872DA9A52A}"/>
            </c:ext>
          </c:extLst>
        </c:ser>
        <c:ser>
          <c:idx val="4"/>
          <c:order val="4"/>
          <c:tx>
            <c:strRef>
              <c:f>'TABLA DINAMICA'!$F$38:$F$39</c:f>
              <c:strCache>
                <c:ptCount val="1"/>
                <c:pt idx="0">
                  <c:v>17082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DINAMICA'!$F$40:$F$47</c:f>
              <c:numCache>
                <c:formatCode>"$"#,###,###,,"M"</c:formatCode>
                <c:ptCount val="6"/>
                <c:pt idx="5">
                  <c:v>1074249</c:v>
                </c:pt>
              </c:numCache>
            </c:numRef>
          </c:val>
          <c:extLst>
            <c:ext xmlns:c16="http://schemas.microsoft.com/office/drawing/2014/chart" uri="{C3380CC4-5D6E-409C-BE32-E72D297353CC}">
              <c16:uniqueId val="{000002E1-70E1-4B18-B9B0-D2872DA9A52A}"/>
            </c:ext>
          </c:extLst>
        </c:ser>
        <c:ser>
          <c:idx val="5"/>
          <c:order val="5"/>
          <c:tx>
            <c:strRef>
              <c:f>'TABLA DINAMICA'!$G$38:$G$39</c:f>
              <c:strCache>
                <c:ptCount val="1"/>
                <c:pt idx="0">
                  <c:v>151</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DINAMICA'!$G$40:$G$47</c:f>
              <c:numCache>
                <c:formatCode>"$"#,###,###,,"M"</c:formatCode>
                <c:ptCount val="6"/>
                <c:pt idx="1">
                  <c:v>1064746</c:v>
                </c:pt>
              </c:numCache>
            </c:numRef>
          </c:val>
          <c:extLst>
            <c:ext xmlns:c16="http://schemas.microsoft.com/office/drawing/2014/chart" uri="{C3380CC4-5D6E-409C-BE32-E72D297353CC}">
              <c16:uniqueId val="{000002E2-70E1-4B18-B9B0-D2872DA9A52A}"/>
            </c:ext>
          </c:extLst>
        </c:ser>
        <c:ser>
          <c:idx val="6"/>
          <c:order val="6"/>
          <c:tx>
            <c:strRef>
              <c:f>'TABLA DINAMICA'!$H$38:$H$39</c:f>
              <c:strCache>
                <c:ptCount val="1"/>
                <c:pt idx="0">
                  <c:v>235</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DINAMICA'!$H$40:$H$47</c:f>
              <c:numCache>
                <c:formatCode>"$"#,###,###,,"M"</c:formatCode>
                <c:ptCount val="6"/>
                <c:pt idx="5">
                  <c:v>887053</c:v>
                </c:pt>
              </c:numCache>
            </c:numRef>
          </c:val>
          <c:extLst>
            <c:ext xmlns:c16="http://schemas.microsoft.com/office/drawing/2014/chart" uri="{C3380CC4-5D6E-409C-BE32-E72D297353CC}">
              <c16:uniqueId val="{000002E3-70E1-4B18-B9B0-D2872DA9A52A}"/>
            </c:ext>
          </c:extLst>
        </c:ser>
        <c:ser>
          <c:idx val="7"/>
          <c:order val="7"/>
          <c:tx>
            <c:strRef>
              <c:f>'TABLA DINAMICA'!$I$38:$I$39</c:f>
              <c:strCache>
                <c:ptCount val="1"/>
                <c:pt idx="0">
                  <c:v>73203</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DINAMICA'!$I$40:$I$47</c:f>
              <c:numCache>
                <c:formatCode>"$"#,###,###,,"M"</c:formatCode>
                <c:ptCount val="6"/>
                <c:pt idx="4">
                  <c:v>695584</c:v>
                </c:pt>
              </c:numCache>
            </c:numRef>
          </c:val>
          <c:extLst>
            <c:ext xmlns:c16="http://schemas.microsoft.com/office/drawing/2014/chart" uri="{C3380CC4-5D6E-409C-BE32-E72D297353CC}">
              <c16:uniqueId val="{000002E4-70E1-4B18-B9B0-D2872DA9A52A}"/>
            </c:ext>
          </c:extLst>
        </c:ser>
        <c:ser>
          <c:idx val="8"/>
          <c:order val="8"/>
          <c:tx>
            <c:strRef>
              <c:f>'TABLA DINAMICA'!$J$38:$J$39</c:f>
              <c:strCache>
                <c:ptCount val="1"/>
                <c:pt idx="0">
                  <c:v>361</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DINAMICA'!$J$40:$J$47</c:f>
              <c:numCache>
                <c:formatCode>"$"#,###,###,,"M"</c:formatCode>
                <c:ptCount val="6"/>
                <c:pt idx="4">
                  <c:v>552000</c:v>
                </c:pt>
              </c:numCache>
            </c:numRef>
          </c:val>
          <c:extLst>
            <c:ext xmlns:c16="http://schemas.microsoft.com/office/drawing/2014/chart" uri="{C3380CC4-5D6E-409C-BE32-E72D297353CC}">
              <c16:uniqueId val="{000002E5-70E1-4B18-B9B0-D2872DA9A52A}"/>
            </c:ext>
          </c:extLst>
        </c:ser>
        <c:ser>
          <c:idx val="9"/>
          <c:order val="9"/>
          <c:tx>
            <c:strRef>
              <c:f>'TABLA DINAMICA'!$K$38:$K$39</c:f>
              <c:strCache>
                <c:ptCount val="1"/>
                <c:pt idx="0">
                  <c:v>009</c:v>
                </c:pt>
              </c:strCache>
            </c:strRef>
          </c:tx>
          <c:spPr>
            <a:solidFill>
              <a:schemeClr val="accent4">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DINAMICA'!$K$40:$K$47</c:f>
              <c:numCache>
                <c:formatCode>"$"#,###,###,,"M"</c:formatCode>
                <c:ptCount val="6"/>
                <c:pt idx="4">
                  <c:v>552000</c:v>
                </c:pt>
              </c:numCache>
            </c:numRef>
          </c:val>
          <c:extLst>
            <c:ext xmlns:c16="http://schemas.microsoft.com/office/drawing/2014/chart" uri="{C3380CC4-5D6E-409C-BE32-E72D297353CC}">
              <c16:uniqueId val="{000002E6-70E1-4B18-B9B0-D2872DA9A52A}"/>
            </c:ext>
          </c:extLst>
        </c:ser>
        <c:ser>
          <c:idx val="10"/>
          <c:order val="10"/>
          <c:tx>
            <c:strRef>
              <c:f>'TABLA DINAMICA'!$L$38:$L$39</c:f>
              <c:strCache>
                <c:ptCount val="1"/>
                <c:pt idx="0">
                  <c:v>44793</c:v>
                </c:pt>
              </c:strCache>
            </c:strRef>
          </c:tx>
          <c:spPr>
            <a:solidFill>
              <a:schemeClr val="accent5">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DINAMICA'!$L$40:$L$47</c:f>
              <c:numCache>
                <c:formatCode>"$"#,###,###,,"M"</c:formatCode>
                <c:ptCount val="6"/>
                <c:pt idx="0">
                  <c:v>123545</c:v>
                </c:pt>
              </c:numCache>
            </c:numRef>
          </c:val>
          <c:extLst>
            <c:ext xmlns:c16="http://schemas.microsoft.com/office/drawing/2014/chart" uri="{C3380CC4-5D6E-409C-BE32-E72D297353CC}">
              <c16:uniqueId val="{000002E7-70E1-4B18-B9B0-D2872DA9A52A}"/>
            </c:ext>
          </c:extLst>
        </c:ser>
        <c:ser>
          <c:idx val="11"/>
          <c:order val="11"/>
          <c:tx>
            <c:strRef>
              <c:f>'TABLA DINAMICA'!$M$38:$M$39</c:f>
              <c:strCache>
                <c:ptCount val="1"/>
                <c:pt idx="0">
                  <c:v>590</c:v>
                </c:pt>
              </c:strCache>
            </c:strRef>
          </c:tx>
          <c:spPr>
            <a:solidFill>
              <a:schemeClr val="accent6">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DINAMICA'!$M$40:$M$47</c:f>
              <c:numCache>
                <c:formatCode>"$"#,###,###,,"M"</c:formatCode>
                <c:ptCount val="6"/>
                <c:pt idx="3">
                  <c:v>50523</c:v>
                </c:pt>
              </c:numCache>
            </c:numRef>
          </c:val>
          <c:extLst>
            <c:ext xmlns:c16="http://schemas.microsoft.com/office/drawing/2014/chart" uri="{C3380CC4-5D6E-409C-BE32-E72D297353CC}">
              <c16:uniqueId val="{000002E8-70E1-4B18-B9B0-D2872DA9A52A}"/>
            </c:ext>
          </c:extLst>
        </c:ser>
        <c:ser>
          <c:idx val="12"/>
          <c:order val="12"/>
          <c:tx>
            <c:strRef>
              <c:f>'TABLA DINAMICA'!$N$38:$N$39</c:f>
              <c:strCache>
                <c:ptCount val="1"/>
                <c:pt idx="0">
                  <c:v>60009</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DINAMICA'!$N$40:$N$47</c:f>
              <c:numCache>
                <c:formatCode>"$"#,###,###,,"M"</c:formatCode>
                <c:ptCount val="6"/>
                <c:pt idx="0">
                  <c:v>0</c:v>
                </c:pt>
              </c:numCache>
            </c:numRef>
          </c:val>
          <c:extLst>
            <c:ext xmlns:c16="http://schemas.microsoft.com/office/drawing/2014/chart" uri="{C3380CC4-5D6E-409C-BE32-E72D297353CC}">
              <c16:uniqueId val="{000002E9-70E1-4B18-B9B0-D2872DA9A52A}"/>
            </c:ext>
          </c:extLst>
        </c:ser>
        <c:ser>
          <c:idx val="13"/>
          <c:order val="13"/>
          <c:tx>
            <c:strRef>
              <c:f>'TABLA DINAMICA'!$O$38:$O$39</c:f>
              <c:strCache>
                <c:ptCount val="1"/>
                <c:pt idx="0">
                  <c:v>64892</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DINAMICA'!$O$40:$O$47</c:f>
              <c:numCache>
                <c:formatCode>"$"#,###,###,,"M"</c:formatCode>
                <c:ptCount val="6"/>
                <c:pt idx="4">
                  <c:v>0</c:v>
                </c:pt>
              </c:numCache>
            </c:numRef>
          </c:val>
          <c:extLst>
            <c:ext xmlns:c16="http://schemas.microsoft.com/office/drawing/2014/chart" uri="{C3380CC4-5D6E-409C-BE32-E72D297353CC}">
              <c16:uniqueId val="{000002EA-70E1-4B18-B9B0-D2872DA9A52A}"/>
            </c:ext>
          </c:extLst>
        </c:ser>
        <c:ser>
          <c:idx val="14"/>
          <c:order val="14"/>
          <c:tx>
            <c:strRef>
              <c:f>'TABLA DINAMICA'!$P$38:$P$39</c:f>
              <c:strCache>
                <c:ptCount val="1"/>
                <c:pt idx="0">
                  <c:v>916</c:v>
                </c:pt>
              </c:strCache>
            </c:strRef>
          </c:tx>
          <c:spPr>
            <a:solidFill>
              <a:schemeClr val="accent3">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DINAMICA'!$P$40:$P$47</c:f>
              <c:numCache>
                <c:formatCode>"$"#,###,###,,"M"</c:formatCode>
                <c:ptCount val="6"/>
                <c:pt idx="4">
                  <c:v>0</c:v>
                </c:pt>
              </c:numCache>
            </c:numRef>
          </c:val>
          <c:extLst>
            <c:ext xmlns:c16="http://schemas.microsoft.com/office/drawing/2014/chart" uri="{C3380CC4-5D6E-409C-BE32-E72D297353CC}">
              <c16:uniqueId val="{000002EB-70E1-4B18-B9B0-D2872DA9A52A}"/>
            </c:ext>
          </c:extLst>
        </c:ser>
        <c:ser>
          <c:idx val="15"/>
          <c:order val="15"/>
          <c:tx>
            <c:strRef>
              <c:f>'TABLA DINAMICA'!$Q$38:$Q$39</c:f>
              <c:strCache>
                <c:ptCount val="1"/>
                <c:pt idx="0">
                  <c:v>501</c:v>
                </c:pt>
              </c:strCache>
            </c:strRef>
          </c:tx>
          <c:spPr>
            <a:solidFill>
              <a:schemeClr val="accent4">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DINAMICA'!$Q$40:$Q$47</c:f>
              <c:numCache>
                <c:formatCode>"$"#,###,###,,"M"</c:formatCode>
                <c:ptCount val="6"/>
                <c:pt idx="4">
                  <c:v>0</c:v>
                </c:pt>
              </c:numCache>
            </c:numRef>
          </c:val>
          <c:extLst>
            <c:ext xmlns:c16="http://schemas.microsoft.com/office/drawing/2014/chart" uri="{C3380CC4-5D6E-409C-BE32-E72D297353CC}">
              <c16:uniqueId val="{000002EC-70E1-4B18-B9B0-D2872DA9A52A}"/>
            </c:ext>
          </c:extLst>
        </c:ser>
        <c:ser>
          <c:idx val="16"/>
          <c:order val="16"/>
          <c:tx>
            <c:strRef>
              <c:f>'TABLA DINAMICA'!$R$38:$R$39</c:f>
              <c:strCache>
                <c:ptCount val="1"/>
                <c:pt idx="0">
                  <c:v>774</c:v>
                </c:pt>
              </c:strCache>
            </c:strRef>
          </c:tx>
          <c:spPr>
            <a:solidFill>
              <a:schemeClr val="accent5">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DINAMICA'!$R$40:$R$47</c:f>
              <c:numCache>
                <c:formatCode>"$"#,###,###,,"M"</c:formatCode>
                <c:ptCount val="6"/>
                <c:pt idx="4">
                  <c:v>0</c:v>
                </c:pt>
              </c:numCache>
            </c:numRef>
          </c:val>
          <c:extLst>
            <c:ext xmlns:c16="http://schemas.microsoft.com/office/drawing/2014/chart" uri="{C3380CC4-5D6E-409C-BE32-E72D297353CC}">
              <c16:uniqueId val="{000002ED-70E1-4B18-B9B0-D2872DA9A52A}"/>
            </c:ext>
          </c:extLst>
        </c:ser>
        <c:ser>
          <c:idx val="17"/>
          <c:order val="17"/>
          <c:tx>
            <c:strRef>
              <c:f>'TABLA DINAMICA'!$S$38:$S$39</c:f>
              <c:strCache>
                <c:ptCount val="1"/>
                <c:pt idx="0">
                  <c:v>53518</c:v>
                </c:pt>
              </c:strCache>
            </c:strRef>
          </c:tx>
          <c:spPr>
            <a:solidFill>
              <a:schemeClr val="accent6">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DINAMICA'!$S$40:$S$47</c:f>
              <c:numCache>
                <c:formatCode>"$"#,###,###,,"M"</c:formatCode>
                <c:ptCount val="6"/>
                <c:pt idx="0">
                  <c:v>0</c:v>
                </c:pt>
              </c:numCache>
            </c:numRef>
          </c:val>
          <c:extLst>
            <c:ext xmlns:c16="http://schemas.microsoft.com/office/drawing/2014/chart" uri="{C3380CC4-5D6E-409C-BE32-E72D297353CC}">
              <c16:uniqueId val="{000002EE-70E1-4B18-B9B0-D2872DA9A52A}"/>
            </c:ext>
          </c:extLst>
        </c:ser>
        <c:ser>
          <c:idx val="18"/>
          <c:order val="18"/>
          <c:tx>
            <c:strRef>
              <c:f>'TABLA DINAMICA'!$T$38:$T$39</c:f>
              <c:strCache>
                <c:ptCount val="1"/>
                <c:pt idx="0">
                  <c:v>543</c:v>
                </c:pt>
              </c:strCache>
            </c:strRef>
          </c:tx>
          <c:spPr>
            <a:solidFill>
              <a:schemeClr val="accent1">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DINAMICA'!$T$40:$T$47</c:f>
              <c:numCache>
                <c:formatCode>"$"#,###,###,,"M"</c:formatCode>
                <c:ptCount val="6"/>
                <c:pt idx="4">
                  <c:v>0</c:v>
                </c:pt>
              </c:numCache>
            </c:numRef>
          </c:val>
          <c:extLst>
            <c:ext xmlns:c16="http://schemas.microsoft.com/office/drawing/2014/chart" uri="{C3380CC4-5D6E-409C-BE32-E72D297353CC}">
              <c16:uniqueId val="{000002EF-70E1-4B18-B9B0-D2872DA9A52A}"/>
            </c:ext>
          </c:extLst>
        </c:ser>
        <c:ser>
          <c:idx val="19"/>
          <c:order val="19"/>
          <c:tx>
            <c:strRef>
              <c:f>'TABLA DINAMICA'!$U$38:$U$39</c:f>
              <c:strCache>
                <c:ptCount val="1"/>
                <c:pt idx="0">
                  <c:v>479</c:v>
                </c:pt>
              </c:strCache>
            </c:strRef>
          </c:tx>
          <c:spPr>
            <a:solidFill>
              <a:schemeClr val="accent2">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DINAMICA'!$U$40:$U$47</c:f>
              <c:numCache>
                <c:formatCode>"$"#,###,###,,"M"</c:formatCode>
                <c:ptCount val="6"/>
                <c:pt idx="3">
                  <c:v>0</c:v>
                </c:pt>
              </c:numCache>
            </c:numRef>
          </c:val>
          <c:extLst>
            <c:ext xmlns:c16="http://schemas.microsoft.com/office/drawing/2014/chart" uri="{C3380CC4-5D6E-409C-BE32-E72D297353CC}">
              <c16:uniqueId val="{000002F0-70E1-4B18-B9B0-D2872DA9A52A}"/>
            </c:ext>
          </c:extLst>
        </c:ser>
        <c:dLbls>
          <c:showLegendKey val="0"/>
          <c:showVal val="0"/>
          <c:showCatName val="0"/>
          <c:showSerName val="0"/>
          <c:showPercent val="0"/>
          <c:showBubbleSize val="0"/>
        </c:dLbls>
        <c:gapWidth val="219"/>
        <c:overlap val="-27"/>
        <c:axId val="1718513824"/>
        <c:axId val="1718505184"/>
      </c:barChart>
      <c:catAx>
        <c:axId val="1718513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718505184"/>
        <c:crosses val="autoZero"/>
        <c:auto val="1"/>
        <c:lblAlgn val="ctr"/>
        <c:lblOffset val="100"/>
        <c:noMultiLvlLbl val="0"/>
      </c:catAx>
      <c:valAx>
        <c:axId val="1718505184"/>
        <c:scaling>
          <c:orientation val="minMax"/>
        </c:scaling>
        <c:delete val="1"/>
        <c:axPos val="l"/>
        <c:numFmt formatCode="&quot;$&quot;#,###,###,,&quot;M&quot;" sourceLinked="1"/>
        <c:majorTickMark val="none"/>
        <c:minorTickMark val="none"/>
        <c:tickLblPos val="nextTo"/>
        <c:crossAx val="17185138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n-US" b="1">
                <a:solidFill>
                  <a:schemeClr val="tx1"/>
                </a:solidFill>
              </a:rPr>
              <a:t>COMPORTAMIENTO POR MESES</a:t>
            </a:r>
          </a:p>
        </c:rich>
      </c:tx>
      <c:layout>
        <c:manualLayout>
          <c:xMode val="edge"/>
          <c:yMode val="edge"/>
          <c:x val="0.34975104111986"/>
          <c:y val="4.6376811594202899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989008958356877E-2"/>
          <c:y val="5.0925925925925923E-2"/>
          <c:w val="0.97801099104164313"/>
          <c:h val="0.8416746864975212"/>
        </c:manualLayout>
      </c:layout>
      <c:bar3DChart>
        <c:barDir val="col"/>
        <c:grouping val="stacked"/>
        <c:varyColors val="0"/>
        <c:ser>
          <c:idx val="0"/>
          <c:order val="0"/>
          <c:spPr>
            <a:solidFill>
              <a:srgbClr val="92D050"/>
            </a:solidFill>
            <a:ln>
              <a:noFill/>
            </a:ln>
            <a:effectLst/>
            <a:sp3d/>
          </c:spPr>
          <c:invertIfNegative val="0"/>
          <c:dLbls>
            <c:dLbl>
              <c:idx val="2"/>
              <c:layout>
                <c:manualLayout>
                  <c:x val="8.888888888888823E-3"/>
                  <c:y val="-8.88888888888888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97C-4761-B120-132FA47834CE}"/>
                </c:ext>
              </c:extLst>
            </c:dLbl>
            <c:dLbl>
              <c:idx val="4"/>
              <c:layout>
                <c:manualLayout>
                  <c:x val="-5.3333333333333332E-3"/>
                  <c:y val="-0.1391304347826088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97C-4761-B120-132FA47834CE}"/>
                </c:ext>
              </c:extLst>
            </c:dLbl>
            <c:dLbl>
              <c:idx val="5"/>
              <c:layout>
                <c:manualLayout>
                  <c:x val="1.9555555555555555E-2"/>
                  <c:y val="-9.27536231884057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97C-4761-B120-132FA47834CE}"/>
                </c:ext>
              </c:extLst>
            </c:dLbl>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 MESES'!$C$27:$I$27</c:f>
              <c:strCache>
                <c:ptCount val="7"/>
                <c:pt idx="0">
                  <c:v>ENERO 2022</c:v>
                </c:pt>
                <c:pt idx="1">
                  <c:v>FEBRERO 2022</c:v>
                </c:pt>
                <c:pt idx="2">
                  <c:v>MARZO 2022</c:v>
                </c:pt>
                <c:pt idx="3">
                  <c:v>ABRIL 2022 </c:v>
                </c:pt>
                <c:pt idx="4">
                  <c:v>MAYO 2022</c:v>
                </c:pt>
                <c:pt idx="5">
                  <c:v>JUNIO 2022</c:v>
                </c:pt>
                <c:pt idx="6">
                  <c:v>JULIO 2022</c:v>
                </c:pt>
              </c:strCache>
            </c:strRef>
          </c:cat>
          <c:val>
            <c:numRef>
              <c:f>'POR MESES'!$C$28:$I$28</c:f>
              <c:numCache>
                <c:formatCode>_(* #,##0.00_);_(* \(#,##0.00\);_(* "-"??_);_(@_)</c:formatCode>
                <c:ptCount val="7"/>
                <c:pt idx="0">
                  <c:v>0</c:v>
                </c:pt>
                <c:pt idx="1">
                  <c:v>0</c:v>
                </c:pt>
                <c:pt idx="2">
                  <c:v>14000000</c:v>
                </c:pt>
                <c:pt idx="3">
                  <c:v>0</c:v>
                </c:pt>
                <c:pt idx="4">
                  <c:v>81958644</c:v>
                </c:pt>
                <c:pt idx="5">
                  <c:v>23725018</c:v>
                </c:pt>
                <c:pt idx="6">
                  <c:v>4662754601</c:v>
                </c:pt>
              </c:numCache>
            </c:numRef>
          </c:val>
          <c:extLst>
            <c:ext xmlns:c16="http://schemas.microsoft.com/office/drawing/2014/chart" uri="{C3380CC4-5D6E-409C-BE32-E72D297353CC}">
              <c16:uniqueId val="{00000000-DB13-469A-9C65-E87232FE9949}"/>
            </c:ext>
          </c:extLst>
        </c:ser>
        <c:dLbls>
          <c:showLegendKey val="0"/>
          <c:showVal val="1"/>
          <c:showCatName val="0"/>
          <c:showSerName val="0"/>
          <c:showPercent val="0"/>
          <c:showBubbleSize val="0"/>
        </c:dLbls>
        <c:gapWidth val="150"/>
        <c:shape val="box"/>
        <c:axId val="925694527"/>
        <c:axId val="925694943"/>
        <c:axId val="0"/>
      </c:bar3DChart>
      <c:catAx>
        <c:axId val="925694527"/>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s-CO"/>
          </a:p>
        </c:txPr>
        <c:crossAx val="925694943"/>
        <c:crosses val="autoZero"/>
        <c:auto val="1"/>
        <c:lblAlgn val="ctr"/>
        <c:lblOffset val="100"/>
        <c:noMultiLvlLbl val="0"/>
      </c:catAx>
      <c:valAx>
        <c:axId val="925694943"/>
        <c:scaling>
          <c:orientation val="minMax"/>
        </c:scaling>
        <c:delete val="1"/>
        <c:axPos val="l"/>
        <c:majorGridlines>
          <c:spPr>
            <a:ln w="9525" cap="flat" cmpd="sng" algn="ctr">
              <a:solidFill>
                <a:schemeClr val="tx1">
                  <a:lumMod val="15000"/>
                  <a:lumOff val="85000"/>
                </a:schemeClr>
              </a:solidFill>
              <a:round/>
            </a:ln>
            <a:effectLst/>
          </c:spPr>
        </c:majorGridlines>
        <c:numFmt formatCode="_(* #,##0.00_);_(* \(#,##0.00\);_(* &quot;-&quot;??_);_(@_)" sourceLinked="1"/>
        <c:majorTickMark val="out"/>
        <c:minorTickMark val="none"/>
        <c:tickLblPos val="nextTo"/>
        <c:crossAx val="92569452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2025.xlsx]Hoja9!TablaDinámica24</c:name>
    <c:fmtId val="2"/>
  </c:pivotSource>
  <c:chart>
    <c:autoTitleDeleted val="1"/>
    <c:pivotFmts>
      <c:pivotFmt>
        <c:idx val="0"/>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0">
                <a:schemeClr val="accent1">
                  <a:lumMod val="40000"/>
                  <a:lumOff val="60000"/>
                </a:schemeClr>
              </a:gs>
              <a:gs pos="46000">
                <a:schemeClr val="accent1">
                  <a:lumMod val="95000"/>
                  <a:lumOff val="5000"/>
                </a:schemeClr>
              </a:gs>
              <a:gs pos="0">
                <a:srgbClr val="00FF00"/>
              </a:gs>
              <a:gs pos="100000">
                <a:srgbClr val="00FF00"/>
              </a:gs>
            </a:gsLst>
            <a:path path="circle">
              <a:fillToRect l="50000" t="130000" r="50000" b="-30000"/>
            </a:path>
          </a:gradFill>
          <a:ln w="25400">
            <a:solidFill>
              <a:schemeClr val="lt1"/>
            </a:solidFill>
          </a:ln>
          <a:effectLst/>
          <a:sp3d contourW="25400">
            <a:contourClr>
              <a:schemeClr val="lt1"/>
            </a:contourClr>
          </a:sp3d>
        </c:spPr>
      </c:pivotFmt>
      <c:pivotFmt>
        <c:idx val="2"/>
        <c:spPr>
          <a:gradFill>
            <a:gsLst>
              <a:gs pos="0">
                <a:srgbClr val="FF0066"/>
              </a:gs>
              <a:gs pos="48000">
                <a:schemeClr val="accent4">
                  <a:lumMod val="97000"/>
                  <a:lumOff val="3000"/>
                </a:schemeClr>
              </a:gs>
              <a:gs pos="100000">
                <a:srgbClr val="FF0066"/>
              </a:gs>
            </a:gsLst>
            <a:lin ang="16200000" scaled="1"/>
          </a:gradFill>
          <a:ln w="25400">
            <a:solidFill>
              <a:schemeClr val="lt1"/>
            </a:solidFill>
          </a:ln>
          <a:effectLst/>
          <a:sp3d contourW="25400">
            <a:contourClr>
              <a:schemeClr val="lt1"/>
            </a:contourClr>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7.8703703703703706E-2"/>
          <c:w val="0.71071675415573066"/>
          <c:h val="0.92129629629629628"/>
        </c:manualLayout>
      </c:layout>
      <c:pie3DChart>
        <c:varyColors val="1"/>
        <c:ser>
          <c:idx val="0"/>
          <c:order val="0"/>
          <c:tx>
            <c:strRef>
              <c:f>Hoja9!$B$3</c:f>
              <c:strCache>
                <c:ptCount val="1"/>
                <c:pt idx="0">
                  <c:v>Total</c:v>
                </c:pt>
              </c:strCache>
            </c:strRef>
          </c:tx>
          <c:dPt>
            <c:idx val="0"/>
            <c:bubble3D val="0"/>
            <c:spPr>
              <a:gradFill>
                <a:gsLst>
                  <a:gs pos="0">
                    <a:srgbClr val="FF0066"/>
                  </a:gs>
                  <a:gs pos="48000">
                    <a:schemeClr val="accent4">
                      <a:lumMod val="97000"/>
                      <a:lumOff val="3000"/>
                    </a:schemeClr>
                  </a:gs>
                  <a:gs pos="100000">
                    <a:srgbClr val="FF0066"/>
                  </a:gs>
                </a:gsLst>
                <a:lin ang="16200000" scaled="1"/>
              </a:gradFill>
              <a:ln w="25400">
                <a:solidFill>
                  <a:schemeClr val="lt1"/>
                </a:solidFill>
              </a:ln>
              <a:effectLst/>
              <a:sp3d contourW="25400">
                <a:contourClr>
                  <a:schemeClr val="lt1"/>
                </a:contourClr>
              </a:sp3d>
            </c:spPr>
            <c:extLst>
              <c:ext xmlns:c16="http://schemas.microsoft.com/office/drawing/2014/chart" uri="{C3380CC4-5D6E-409C-BE32-E72D297353CC}">
                <c16:uniqueId val="{00000004-3F9C-4509-AAD9-B5801AEAF595}"/>
              </c:ext>
            </c:extLst>
          </c:dPt>
          <c:dPt>
            <c:idx val="1"/>
            <c:bubble3D val="0"/>
            <c:spPr>
              <a:gradFill>
                <a:gsLst>
                  <a:gs pos="0">
                    <a:schemeClr val="accent1">
                      <a:lumMod val="40000"/>
                      <a:lumOff val="60000"/>
                    </a:schemeClr>
                  </a:gs>
                  <a:gs pos="46000">
                    <a:schemeClr val="accent1">
                      <a:lumMod val="95000"/>
                      <a:lumOff val="5000"/>
                    </a:schemeClr>
                  </a:gs>
                  <a:gs pos="0">
                    <a:srgbClr val="00FF00"/>
                  </a:gs>
                  <a:gs pos="100000">
                    <a:srgbClr val="00FF00"/>
                  </a:gs>
                </a:gsLst>
                <a:path path="circle">
                  <a:fillToRect l="50000" t="130000" r="50000" b="-30000"/>
                </a:path>
              </a:gradFill>
              <a:ln w="25400">
                <a:solidFill>
                  <a:schemeClr val="lt1"/>
                </a:solidFill>
              </a:ln>
              <a:effectLst/>
              <a:sp3d contourW="25400">
                <a:contourClr>
                  <a:schemeClr val="lt1"/>
                </a:contourClr>
              </a:sp3d>
            </c:spPr>
            <c:extLst>
              <c:ext xmlns:c16="http://schemas.microsoft.com/office/drawing/2014/chart" uri="{C3380CC4-5D6E-409C-BE32-E72D297353CC}">
                <c16:uniqueId val="{00000002-3F9C-4509-AAD9-B5801AEAF595}"/>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Hoja9!$A$4:$A$6</c:f>
              <c:strCache>
                <c:ptCount val="2"/>
                <c:pt idx="0">
                  <c:v>operaciones</c:v>
                </c:pt>
                <c:pt idx="1">
                  <c:v>Subdirección de Barrios</c:v>
                </c:pt>
              </c:strCache>
            </c:strRef>
          </c:cat>
          <c:val>
            <c:numRef>
              <c:f>Hoja9!$B$4:$B$6</c:f>
              <c:numCache>
                <c:formatCode>"$"\ * #,###,,</c:formatCode>
                <c:ptCount val="2"/>
                <c:pt idx="0">
                  <c:v>1849907833</c:v>
                </c:pt>
                <c:pt idx="1">
                  <c:v>8406403574</c:v>
                </c:pt>
              </c:numCache>
            </c:numRef>
          </c:val>
          <c:extLst>
            <c:ext xmlns:c16="http://schemas.microsoft.com/office/drawing/2014/chart" uri="{C3380CC4-5D6E-409C-BE32-E72D297353CC}">
              <c16:uniqueId val="{00000000-3F9C-4509-AAD9-B5801AEAF595}"/>
            </c:ext>
          </c:extLst>
        </c:ser>
        <c:dLbls>
          <c:showLegendKey val="0"/>
          <c:showVal val="0"/>
          <c:showCatName val="0"/>
          <c:showSerName val="0"/>
          <c:showPercent val="0"/>
          <c:showBubbleSize val="0"/>
          <c:showLeaderLines val="1"/>
        </c:dLbls>
      </c:pie3DChart>
      <c:spPr>
        <a:noFill/>
        <a:ln>
          <a:noFill/>
        </a:ln>
        <a:effectLst/>
      </c:spPr>
    </c:plotArea>
    <c:legend>
      <c:legendPos val="r"/>
      <c:layout>
        <c:manualLayout>
          <c:xMode val="edge"/>
          <c:yMode val="edge"/>
          <c:x val="0.71185772252960455"/>
          <c:y val="0.26774754237251125"/>
          <c:w val="0.22008348285644272"/>
          <c:h val="0.37576392801149433"/>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2025.xlsx]Hoja9!TablaDinámica4</c:name>
    <c:fmtId val="8"/>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2"/>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
        <c:idx val="3"/>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5"/>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
        <c:idx val="6"/>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8"/>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
        <c:idx val="9"/>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0"/>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11"/>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s>
    <c:plotArea>
      <c:layout>
        <c:manualLayout>
          <c:layoutTarget val="inner"/>
          <c:xMode val="edge"/>
          <c:yMode val="edge"/>
          <c:x val="7.4141011680078653E-2"/>
          <c:y val="9.9970593846934588E-2"/>
          <c:w val="0.50764307532896136"/>
          <c:h val="0.86880380883443453"/>
        </c:manualLayout>
      </c:layout>
      <c:doughnutChart>
        <c:varyColors val="1"/>
        <c:ser>
          <c:idx val="0"/>
          <c:order val="0"/>
          <c:tx>
            <c:strRef>
              <c:f>Hoja9!$E$3</c:f>
              <c:strCache>
                <c:ptCount val="1"/>
                <c:pt idx="0">
                  <c:v>Total</c:v>
                </c:pt>
              </c:strCache>
            </c:strRef>
          </c:tx>
          <c:dPt>
            <c:idx val="0"/>
            <c:bubble3D val="0"/>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extLst>
              <c:ext xmlns:c16="http://schemas.microsoft.com/office/drawing/2014/chart" uri="{C3380CC4-5D6E-409C-BE32-E72D297353CC}">
                <c16:uniqueId val="{00000006-015E-4BAA-9C2F-29A97F14B075}"/>
              </c:ext>
            </c:extLst>
          </c:dPt>
          <c:dPt>
            <c:idx val="1"/>
            <c:bubble3D val="0"/>
            <c:explosion val="16"/>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extLst>
              <c:ext xmlns:c16="http://schemas.microsoft.com/office/drawing/2014/chart" uri="{C3380CC4-5D6E-409C-BE32-E72D297353CC}">
                <c16:uniqueId val="{00000008-015E-4BAA-9C2F-29A97F14B075}"/>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Hoja9!$D$4:$D$6</c:f>
              <c:strCache>
                <c:ptCount val="2"/>
                <c:pt idx="0">
                  <c:v>Subdirección de Investigaciones y Control de Vivienda</c:v>
                </c:pt>
                <c:pt idx="1">
                  <c:v>Subdirección de Prevención y Seguimiento</c:v>
                </c:pt>
              </c:strCache>
            </c:strRef>
          </c:cat>
          <c:val>
            <c:numRef>
              <c:f>Hoja9!$E$4:$E$6</c:f>
              <c:numCache>
                <c:formatCode>"$"\ * #,###,,</c:formatCode>
                <c:ptCount val="2"/>
                <c:pt idx="0">
                  <c:v>176214781</c:v>
                </c:pt>
                <c:pt idx="1">
                  <c:v>130000000</c:v>
                </c:pt>
              </c:numCache>
            </c:numRef>
          </c:val>
          <c:extLst>
            <c:ext xmlns:c16="http://schemas.microsoft.com/office/drawing/2014/chart" uri="{C3380CC4-5D6E-409C-BE32-E72D297353CC}">
              <c16:uniqueId val="{00000009-015E-4BAA-9C2F-29A97F14B075}"/>
            </c:ext>
          </c:extLst>
        </c:ser>
        <c:dLbls>
          <c:showLegendKey val="0"/>
          <c:showVal val="1"/>
          <c:showCatName val="0"/>
          <c:showSerName val="0"/>
          <c:showPercent val="0"/>
          <c:showBubbleSize val="0"/>
          <c:showLeaderLines val="1"/>
        </c:dLbls>
        <c:firstSliceAng val="0"/>
        <c:holeSize val="50"/>
      </c:doughnutChart>
    </c:plotArea>
    <c:legend>
      <c:legendPos val="r"/>
      <c:layout>
        <c:manualLayout>
          <c:xMode val="edge"/>
          <c:yMode val="edge"/>
          <c:x val="0.62242969628796385"/>
          <c:y val="0.11284558180227472"/>
          <c:w val="0.34147044268631099"/>
          <c:h val="0.56597550306211719"/>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CO"/>
        </a:p>
      </c:txPr>
    </c:legend>
    <c:plotVisOnly val="1"/>
    <c:dispBlanksAs val="gap"/>
    <c:showDLblsOverMax val="0"/>
    <c:extLst/>
  </c:chart>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2025.xlsx]Hoja9!TablaDinámica1</c:name>
    <c:fmtId val="29"/>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44918">
                <a:srgbClr val="FF0066"/>
              </a:gs>
              <a:gs pos="0">
                <a:schemeClr val="accent1">
                  <a:lumMod val="5000"/>
                  <a:lumOff val="95000"/>
                </a:schemeClr>
              </a:gs>
              <a:gs pos="100000">
                <a:srgbClr val="E89CDD"/>
              </a:gs>
              <a:gs pos="76000">
                <a:srgbClr val="E89CDD"/>
              </a:gs>
              <a:gs pos="87000">
                <a:srgbClr val="E89CDD"/>
              </a:gs>
            </a:gsLst>
            <a:lin ang="5400000" scaled="1"/>
          </a:gradFill>
          <a:ln w="19050">
            <a:solidFill>
              <a:srgbClr val="D60093"/>
            </a:solidFill>
          </a:ln>
          <a:effectLst/>
        </c:spPr>
      </c:pivotFmt>
      <c:pivotFmt>
        <c:idx val="2"/>
        <c:spPr>
          <a:gradFill>
            <a:gsLst>
              <a:gs pos="44918">
                <a:srgbClr val="00FF00"/>
              </a:gs>
              <a:gs pos="0">
                <a:schemeClr val="accent1">
                  <a:lumMod val="5000"/>
                  <a:lumOff val="95000"/>
                </a:schemeClr>
              </a:gs>
              <a:gs pos="100000">
                <a:srgbClr val="FFFF00"/>
              </a:gs>
              <a:gs pos="58000">
                <a:schemeClr val="accent4">
                  <a:lumMod val="40000"/>
                  <a:lumOff val="60000"/>
                </a:schemeClr>
              </a:gs>
              <a:gs pos="71000">
                <a:schemeClr val="accent4">
                  <a:lumMod val="60000"/>
                  <a:lumOff val="40000"/>
                </a:schemeClr>
              </a:gs>
            </a:gsLst>
            <a:lin ang="5400000" scaled="1"/>
          </a:gradFill>
          <a:ln w="19050">
            <a:solidFill>
              <a:srgbClr val="00FF00"/>
            </a:solidFill>
          </a:ln>
          <a:effectLst/>
        </c:spPr>
      </c:pivotFmt>
    </c:pivotFmts>
    <c:plotArea>
      <c:layout>
        <c:manualLayout>
          <c:layoutTarget val="inner"/>
          <c:xMode val="edge"/>
          <c:yMode val="edge"/>
          <c:x val="0.12509502775356654"/>
          <c:y val="0.14748708447643138"/>
          <c:w val="0.47818605108489526"/>
          <c:h val="0.85251291552356867"/>
        </c:manualLayout>
      </c:layout>
      <c:pieChart>
        <c:varyColors val="1"/>
        <c:ser>
          <c:idx val="0"/>
          <c:order val="0"/>
          <c:tx>
            <c:strRef>
              <c:f>Hoja9!$H$3</c:f>
              <c:strCache>
                <c:ptCount val="1"/>
                <c:pt idx="0">
                  <c:v>Total</c:v>
                </c:pt>
              </c:strCache>
            </c:strRef>
          </c:tx>
          <c:dPt>
            <c:idx val="0"/>
            <c:bubble3D val="0"/>
            <c:spPr>
              <a:gradFill>
                <a:gsLst>
                  <a:gs pos="44918">
                    <a:srgbClr val="FF0066"/>
                  </a:gs>
                  <a:gs pos="0">
                    <a:schemeClr val="accent1">
                      <a:lumMod val="5000"/>
                      <a:lumOff val="95000"/>
                    </a:schemeClr>
                  </a:gs>
                  <a:gs pos="100000">
                    <a:srgbClr val="E89CDD"/>
                  </a:gs>
                  <a:gs pos="76000">
                    <a:srgbClr val="E89CDD"/>
                  </a:gs>
                  <a:gs pos="87000">
                    <a:srgbClr val="E89CDD"/>
                  </a:gs>
                </a:gsLst>
                <a:lin ang="5400000" scaled="1"/>
              </a:gradFill>
              <a:ln w="19050">
                <a:solidFill>
                  <a:srgbClr val="D60093"/>
                </a:solidFill>
              </a:ln>
              <a:effectLst/>
            </c:spPr>
            <c:extLst>
              <c:ext xmlns:c16="http://schemas.microsoft.com/office/drawing/2014/chart" uri="{C3380CC4-5D6E-409C-BE32-E72D297353CC}">
                <c16:uniqueId val="{00000002-01BA-426D-A664-3110D0DDF8AE}"/>
              </c:ext>
            </c:extLst>
          </c:dPt>
          <c:dPt>
            <c:idx val="1"/>
            <c:bubble3D val="0"/>
            <c:spPr>
              <a:gradFill>
                <a:gsLst>
                  <a:gs pos="44918">
                    <a:srgbClr val="00FF00"/>
                  </a:gs>
                  <a:gs pos="0">
                    <a:schemeClr val="accent1">
                      <a:lumMod val="5000"/>
                      <a:lumOff val="95000"/>
                    </a:schemeClr>
                  </a:gs>
                  <a:gs pos="100000">
                    <a:srgbClr val="FFFF00"/>
                  </a:gs>
                  <a:gs pos="58000">
                    <a:schemeClr val="accent4">
                      <a:lumMod val="40000"/>
                      <a:lumOff val="60000"/>
                    </a:schemeClr>
                  </a:gs>
                  <a:gs pos="71000">
                    <a:schemeClr val="accent4">
                      <a:lumMod val="60000"/>
                      <a:lumOff val="40000"/>
                    </a:schemeClr>
                  </a:gs>
                </a:gsLst>
                <a:lin ang="5400000" scaled="1"/>
              </a:gradFill>
              <a:ln w="19050">
                <a:solidFill>
                  <a:srgbClr val="00FF00"/>
                </a:solidFill>
              </a:ln>
              <a:effectLst/>
            </c:spPr>
            <c:extLst>
              <c:ext xmlns:c16="http://schemas.microsoft.com/office/drawing/2014/chart" uri="{C3380CC4-5D6E-409C-BE32-E72D297353CC}">
                <c16:uniqueId val="{00000003-01BA-426D-A664-3110D0DDF8A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Hoja9!$G$4:$G$6</c:f>
              <c:strCache>
                <c:ptCount val="2"/>
                <c:pt idx="0">
                  <c:v>Subdirección de Información Sectorial</c:v>
                </c:pt>
                <c:pt idx="1">
                  <c:v>Subdirección de Gestión del Suelo</c:v>
                </c:pt>
              </c:strCache>
            </c:strRef>
          </c:cat>
          <c:val>
            <c:numRef>
              <c:f>Hoja9!$H$4:$H$6</c:f>
              <c:numCache>
                <c:formatCode>"$"\ * #,###,,</c:formatCode>
                <c:ptCount val="2"/>
                <c:pt idx="0">
                  <c:v>30000000</c:v>
                </c:pt>
                <c:pt idx="1">
                  <c:v>31760250</c:v>
                </c:pt>
              </c:numCache>
            </c:numRef>
          </c:val>
          <c:extLst>
            <c:ext xmlns:c16="http://schemas.microsoft.com/office/drawing/2014/chart" uri="{C3380CC4-5D6E-409C-BE32-E72D297353CC}">
              <c16:uniqueId val="{00000000-01BA-426D-A664-3110D0DDF8AE}"/>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2025.xlsx]Hoja9!TablaDinámica2</c:name>
    <c:fmtId val="41"/>
  </c:pivotSource>
  <c:chart>
    <c:autoTitleDeleted val="1"/>
    <c:pivotFmts>
      <c:pivotFmt>
        <c:idx val="0"/>
        <c:spPr>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25400">
            <a:solidFill>
              <a:srgbClr val="D60093"/>
            </a:solidFill>
          </a:ln>
          <a:effectLst/>
          <a:sp3d contourW="25400">
            <a:contourClr>
              <a:srgbClr val="D60093"/>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Tw Cen MT Condensed" panose="020B0606020104020203"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gradFill>
            <a:gsLst>
              <a:gs pos="0">
                <a:schemeClr val="accent1">
                  <a:lumMod val="5000"/>
                  <a:lumOff val="95000"/>
                </a:schemeClr>
              </a:gs>
              <a:gs pos="18356">
                <a:srgbClr val="E89CDD"/>
              </a:gs>
              <a:gs pos="52000">
                <a:srgbClr val="FF0066"/>
              </a:gs>
              <a:gs pos="100000">
                <a:schemeClr val="tx1">
                  <a:lumMod val="65000"/>
                  <a:lumOff val="35000"/>
                </a:schemeClr>
              </a:gs>
              <a:gs pos="77000">
                <a:schemeClr val="tx1">
                  <a:lumMod val="50000"/>
                  <a:lumOff val="50000"/>
                </a:schemeClr>
              </a:gs>
            </a:gsLst>
            <a:lin ang="5400000" scaled="1"/>
          </a:gradFill>
          <a:ln w="25400">
            <a:solidFill>
              <a:srgbClr val="D60093"/>
            </a:solidFill>
          </a:ln>
          <a:effectLst/>
          <a:sp3d contourW="25400">
            <a:contourClr>
              <a:srgbClr val="D60093"/>
            </a:contourClr>
          </a:sp3d>
        </c:spPr>
        <c:dLbl>
          <c:idx val="0"/>
          <c:layout>
            <c:manualLayout>
              <c:x val="-4.690546775178283E-3"/>
              <c:y val="-0.4196358897920599"/>
            </c:manualLayout>
          </c:layout>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Tw Cen MT Condensed" panose="020B0606020104020203" pitchFamily="34" charset="0"/>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5171862509992005E-2"/>
          <c:y val="0.23842597391827172"/>
          <c:w val="0.72880328807819883"/>
          <c:h val="0.69994940340571987"/>
        </c:manualLayout>
      </c:layout>
      <c:pie3DChart>
        <c:varyColors val="1"/>
        <c:ser>
          <c:idx val="0"/>
          <c:order val="0"/>
          <c:tx>
            <c:strRef>
              <c:f>Hoja9!$K$3</c:f>
              <c:strCache>
                <c:ptCount val="1"/>
                <c:pt idx="0">
                  <c:v>Total</c:v>
                </c:pt>
              </c:strCache>
            </c:strRef>
          </c:tx>
          <c:spPr>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solidFill>
                <a:srgbClr val="D60093"/>
              </a:solidFill>
            </a:ln>
          </c:spPr>
          <c:dPt>
            <c:idx val="0"/>
            <c:bubble3D val="0"/>
            <c:spPr>
              <a:gradFill>
                <a:gsLst>
                  <a:gs pos="0">
                    <a:schemeClr val="accent1">
                      <a:lumMod val="5000"/>
                      <a:lumOff val="95000"/>
                    </a:schemeClr>
                  </a:gs>
                  <a:gs pos="18356">
                    <a:srgbClr val="E89CDD"/>
                  </a:gs>
                  <a:gs pos="52000">
                    <a:srgbClr val="FF0066"/>
                  </a:gs>
                  <a:gs pos="100000">
                    <a:schemeClr val="tx1">
                      <a:lumMod val="65000"/>
                      <a:lumOff val="35000"/>
                    </a:schemeClr>
                  </a:gs>
                  <a:gs pos="77000">
                    <a:schemeClr val="tx1">
                      <a:lumMod val="50000"/>
                      <a:lumOff val="50000"/>
                    </a:schemeClr>
                  </a:gs>
                </a:gsLst>
                <a:lin ang="5400000" scaled="1"/>
              </a:gradFill>
              <a:ln w="25400">
                <a:solidFill>
                  <a:srgbClr val="D60093"/>
                </a:solidFill>
              </a:ln>
              <a:effectLst/>
              <a:sp3d contourW="25400">
                <a:contourClr>
                  <a:srgbClr val="D60093"/>
                </a:contourClr>
              </a:sp3d>
            </c:spPr>
            <c:extLst>
              <c:ext xmlns:c16="http://schemas.microsoft.com/office/drawing/2014/chart" uri="{C3380CC4-5D6E-409C-BE32-E72D297353CC}">
                <c16:uniqueId val="{00000002-3167-4C99-BD8D-1A206044E685}"/>
              </c:ext>
            </c:extLst>
          </c:dPt>
          <c:dLbls>
            <c:dLbl>
              <c:idx val="0"/>
              <c:layout>
                <c:manualLayout>
                  <c:x val="-4.690546775178283E-3"/>
                  <c:y val="-0.4196358897920599"/>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167-4C99-BD8D-1A206044E685}"/>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Tw Cen MT Condensed" panose="020B0606020104020203"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s>
          <c:cat>
            <c:strRef>
              <c:f>Hoja9!$J$4:$J$5</c:f>
              <c:strCache>
                <c:ptCount val="1"/>
                <c:pt idx="0">
                  <c:v>Subdirección Administrativa</c:v>
                </c:pt>
              </c:strCache>
            </c:strRef>
          </c:cat>
          <c:val>
            <c:numRef>
              <c:f>Hoja9!$K$4:$K$5</c:f>
              <c:numCache>
                <c:formatCode>"$"\ * #,###,,</c:formatCode>
                <c:ptCount val="1"/>
                <c:pt idx="0">
                  <c:v>21474227</c:v>
                </c:pt>
              </c:numCache>
            </c:numRef>
          </c:val>
          <c:extLst>
            <c:ext xmlns:c16="http://schemas.microsoft.com/office/drawing/2014/chart" uri="{C3380CC4-5D6E-409C-BE32-E72D297353CC}">
              <c16:uniqueId val="{00000000-3167-4C99-BD8D-1A206044E685}"/>
            </c:ext>
          </c:extLst>
        </c:ser>
        <c:dLbls>
          <c:showLegendKey val="0"/>
          <c:showVal val="0"/>
          <c:showCatName val="0"/>
          <c:showSerName val="0"/>
          <c:showPercent val="0"/>
          <c:showBubbleSize val="0"/>
          <c:showLeaderLines val="1"/>
        </c:dLbls>
      </c:pie3DChart>
      <c:spPr>
        <a:noFill/>
        <a:ln>
          <a:noFill/>
        </a:ln>
        <a:effectLst/>
      </c:spPr>
    </c:plotArea>
    <c:legend>
      <c:legendPos val="r"/>
      <c:layout>
        <c:manualLayout>
          <c:xMode val="edge"/>
          <c:yMode val="edge"/>
          <c:x val="0.73546277938279303"/>
          <c:y val="0.35297145813914815"/>
          <c:w val="0.2453525683390296"/>
          <c:h val="0.3420069511868585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w Cen MT Condensed" panose="020B0606020104020203" pitchFamily="34" charset="0"/>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2025.xlsx]GRAFICOS NEÓN!TablaDinámica7</c:name>
    <c:fmtId val="28"/>
  </c:pivotSource>
  <c:chart>
    <c:title>
      <c:tx>
        <c:rich>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r>
              <a:rPr lang="en-US"/>
              <a:t>SALDO PENDIENTE POR PAGAR POR SUBSECRETARÍAS</a:t>
            </a:r>
          </a:p>
        </c:rich>
      </c:tx>
      <c:layout>
        <c:manualLayout>
          <c:xMode val="edge"/>
          <c:yMode val="edge"/>
          <c:x val="0.21034711286089239"/>
          <c:y val="4.06459609215514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endParaRPr lang="es-CO"/>
        </a:p>
      </c:txPr>
    </c:title>
    <c:autoTitleDeleted val="0"/>
    <c:pivotFmts>
      <c:pivotFmt>
        <c:idx val="0"/>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'GRAFICOS NEÓN'!$C$25</c:f>
              <c:strCache>
                <c:ptCount val="1"/>
                <c:pt idx="0">
                  <c:v>Total</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NEÓN'!$B$26:$B$30</c:f>
              <c:strCache>
                <c:ptCount val="4"/>
                <c:pt idx="0">
                  <c:v>Subsecretaría de Gestión Corporativa</c:v>
                </c:pt>
                <c:pt idx="1">
                  <c:v>Subsecretaría de Inspección, vigilancia y control de vivienda</c:v>
                </c:pt>
                <c:pt idx="2">
                  <c:v>Subsecretaría de Planeación y Política</c:v>
                </c:pt>
                <c:pt idx="3">
                  <c:v>Subsecretaría de Coordinación Operativa</c:v>
                </c:pt>
              </c:strCache>
            </c:strRef>
          </c:cat>
          <c:val>
            <c:numRef>
              <c:f>'GRAFICOS NEÓN'!$C$26:$C$30</c:f>
              <c:numCache>
                <c:formatCode>"$"\ * #,###,,</c:formatCode>
                <c:ptCount val="4"/>
                <c:pt idx="0">
                  <c:v>21474227</c:v>
                </c:pt>
                <c:pt idx="1">
                  <c:v>306214781</c:v>
                </c:pt>
                <c:pt idx="2">
                  <c:v>61760250</c:v>
                </c:pt>
                <c:pt idx="3">
                  <c:v>10256311407</c:v>
                </c:pt>
              </c:numCache>
            </c:numRef>
          </c:val>
          <c:smooth val="0"/>
          <c:extLst>
            <c:ext xmlns:c16="http://schemas.microsoft.com/office/drawing/2014/chart" uri="{C3380CC4-5D6E-409C-BE32-E72D297353CC}">
              <c16:uniqueId val="{00000000-A3A7-4FCE-B9C1-4E24DD324612}"/>
            </c:ext>
          </c:extLst>
        </c:ser>
        <c:dLbls>
          <c:dLblPos val="t"/>
          <c:showLegendKey val="0"/>
          <c:showVal val="1"/>
          <c:showCatName val="0"/>
          <c:showSerName val="0"/>
          <c:showPercent val="0"/>
          <c:showBubbleSize val="0"/>
        </c:dLbls>
        <c:marker val="1"/>
        <c:smooth val="0"/>
        <c:axId val="1994186608"/>
        <c:axId val="1994189488"/>
      </c:lineChart>
      <c:catAx>
        <c:axId val="1994186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9488"/>
        <c:crosses val="autoZero"/>
        <c:auto val="1"/>
        <c:lblAlgn val="ctr"/>
        <c:lblOffset val="100"/>
        <c:noMultiLvlLbl val="0"/>
      </c:catAx>
      <c:valAx>
        <c:axId val="1994189488"/>
        <c:scaling>
          <c:orientation val="minMax"/>
        </c:scaling>
        <c:delete val="0"/>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66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a:gsLst>
        <a:gs pos="95697">
          <a:schemeClr val="accent6">
            <a:lumMod val="60000"/>
            <a:lumOff val="40000"/>
          </a:schemeClr>
        </a:gs>
        <a:gs pos="14235">
          <a:schemeClr val="accent6">
            <a:lumMod val="40000"/>
            <a:lumOff val="60000"/>
          </a:schemeClr>
        </a:gs>
        <a:gs pos="87000">
          <a:schemeClr val="accent6">
            <a:lumMod val="40000"/>
            <a:lumOff val="60000"/>
          </a:schemeClr>
        </a:gs>
        <a:gs pos="100000">
          <a:srgbClr val="CFB1C2"/>
        </a:gs>
        <a:gs pos="32800">
          <a:schemeClr val="accent6">
            <a:lumMod val="40000"/>
            <a:lumOff val="60000"/>
          </a:schemeClr>
        </a:gs>
        <a:gs pos="57000">
          <a:schemeClr val="accent6">
            <a:lumMod val="20000"/>
            <a:lumOff val="80000"/>
          </a:schemeClr>
        </a:gs>
        <a:gs pos="0">
          <a:schemeClr val="accent6">
            <a:lumMod val="60000"/>
            <a:lumOff val="40000"/>
          </a:schemeClr>
        </a:gs>
        <a:gs pos="100000">
          <a:schemeClr val="accent6">
            <a:lumMod val="60000"/>
            <a:lumOff val="40000"/>
          </a:schemeClr>
        </a:gs>
      </a:gsLst>
      <a:lin ang="2700000" scaled="1"/>
    </a:gradFill>
    <a:ln w="9525" cap="flat" cmpd="sng" algn="ctr">
      <a:solidFill>
        <a:schemeClr val="tx1">
          <a:lumMod val="15000"/>
          <a:lumOff val="85000"/>
        </a:schemeClr>
      </a:solidFill>
      <a:round/>
    </a:ln>
    <a:effectLst/>
  </c:spPr>
  <c:txPr>
    <a:bodyPr/>
    <a:lstStyle/>
    <a:p>
      <a:pPr>
        <a:defRPr>
          <a:solidFill>
            <a:schemeClr val="tx1"/>
          </a:solidFill>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2025.xlsx]GRAFICOS NEÓN!TablaDinámica15</c:name>
    <c:fmtId val="4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s>
    <c:plotArea>
      <c:layout/>
      <c:lineChart>
        <c:grouping val="standard"/>
        <c:varyColors val="0"/>
        <c:ser>
          <c:idx val="0"/>
          <c:order val="0"/>
          <c:tx>
            <c:strRef>
              <c:f>'GRAFICOS NEÓN'!$M$40:$M$41</c:f>
              <c:strCache>
                <c:ptCount val="1"/>
                <c:pt idx="0">
                  <c:v>Subsecretaría de Gestión Corporativa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'GRAFICOS NEÓN'!$L$42:$L$54</c:f>
              <c:strCache>
                <c:ptCount val="12"/>
                <c:pt idx="0">
                  <c:v>590</c:v>
                </c:pt>
                <c:pt idx="1">
                  <c:v>44793</c:v>
                </c:pt>
                <c:pt idx="2">
                  <c:v>009</c:v>
                </c:pt>
                <c:pt idx="3">
                  <c:v>361</c:v>
                </c:pt>
                <c:pt idx="4">
                  <c:v>73203</c:v>
                </c:pt>
                <c:pt idx="5">
                  <c:v>235</c:v>
                </c:pt>
                <c:pt idx="6">
                  <c:v>151</c:v>
                </c:pt>
                <c:pt idx="7">
                  <c:v>17082</c:v>
                </c:pt>
                <c:pt idx="8">
                  <c:v>716</c:v>
                </c:pt>
                <c:pt idx="9">
                  <c:v>309</c:v>
                </c:pt>
                <c:pt idx="10">
                  <c:v>36038</c:v>
                </c:pt>
                <c:pt idx="11">
                  <c:v>10785</c:v>
                </c:pt>
              </c:strCache>
            </c:strRef>
          </c:cat>
          <c:val>
            <c:numRef>
              <c:f>'GRAFICOS NEÓN'!$M$42:$M$54</c:f>
              <c:numCache>
                <c:formatCode>"$"\ * #,###,</c:formatCode>
                <c:ptCount val="12"/>
                <c:pt idx="0">
                  <c:v>50523</c:v>
                </c:pt>
                <c:pt idx="1">
                  <c:v>123545</c:v>
                </c:pt>
                <c:pt idx="2">
                  <c:v>552000</c:v>
                </c:pt>
                <c:pt idx="3">
                  <c:v>552000</c:v>
                </c:pt>
                <c:pt idx="4">
                  <c:v>695584</c:v>
                </c:pt>
                <c:pt idx="5">
                  <c:v>887053</c:v>
                </c:pt>
                <c:pt idx="6">
                  <c:v>1064746</c:v>
                </c:pt>
                <c:pt idx="7">
                  <c:v>1074249</c:v>
                </c:pt>
                <c:pt idx="8">
                  <c:v>3464142</c:v>
                </c:pt>
                <c:pt idx="9">
                  <c:v>3637856</c:v>
                </c:pt>
                <c:pt idx="10">
                  <c:v>4422833</c:v>
                </c:pt>
                <c:pt idx="11">
                  <c:v>4949696</c:v>
                </c:pt>
              </c:numCache>
            </c:numRef>
          </c:val>
          <c:smooth val="0"/>
          <c:extLst>
            <c:ext xmlns:c16="http://schemas.microsoft.com/office/drawing/2014/chart" uri="{C3380CC4-5D6E-409C-BE32-E72D297353CC}">
              <c16:uniqueId val="{00000000-516B-4A07-A87A-DB4D69721C2B}"/>
            </c:ext>
          </c:extLst>
        </c:ser>
        <c:dLbls>
          <c:showLegendKey val="0"/>
          <c:showVal val="0"/>
          <c:showCatName val="0"/>
          <c:showSerName val="0"/>
          <c:showPercent val="0"/>
          <c:showBubbleSize val="0"/>
        </c:dLbls>
        <c:marker val="1"/>
        <c:smooth val="0"/>
        <c:axId val="1327855136"/>
        <c:axId val="1327833056"/>
      </c:lineChart>
      <c:catAx>
        <c:axId val="1327855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327833056"/>
        <c:crosses val="autoZero"/>
        <c:auto val="1"/>
        <c:lblAlgn val="ctr"/>
        <c:lblOffset val="100"/>
        <c:noMultiLvlLbl val="0"/>
      </c:catAx>
      <c:valAx>
        <c:axId val="1327833056"/>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3278551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2025.xlsx]GRAFICOS NEÓN!TablaDinámica13</c:name>
    <c:fmtId val="38"/>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'GRAFICOS NEÓN'!$U$29:$U$30</c:f>
              <c:strCache>
                <c:ptCount val="1"/>
                <c:pt idx="0">
                  <c:v>Subsecretaría de Planeación y Política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NEÓN'!$T$31:$T$34</c:f>
              <c:strCache>
                <c:ptCount val="3"/>
                <c:pt idx="0">
                  <c:v>275</c:v>
                </c:pt>
                <c:pt idx="1">
                  <c:v>286</c:v>
                </c:pt>
                <c:pt idx="2">
                  <c:v>450</c:v>
                </c:pt>
              </c:strCache>
            </c:strRef>
          </c:cat>
          <c:val>
            <c:numRef>
              <c:f>'GRAFICOS NEÓN'!$U$31:$U$34</c:f>
              <c:numCache>
                <c:formatCode>"$"\ * #,###,,</c:formatCode>
                <c:ptCount val="3"/>
                <c:pt idx="0">
                  <c:v>2790000</c:v>
                </c:pt>
                <c:pt idx="1">
                  <c:v>28970250</c:v>
                </c:pt>
                <c:pt idx="2">
                  <c:v>30000000</c:v>
                </c:pt>
              </c:numCache>
            </c:numRef>
          </c:val>
          <c:smooth val="0"/>
          <c:extLst>
            <c:ext xmlns:c16="http://schemas.microsoft.com/office/drawing/2014/chart" uri="{C3380CC4-5D6E-409C-BE32-E72D297353CC}">
              <c16:uniqueId val="{00000000-5C71-4A44-B2DD-787B8AD63143}"/>
            </c:ext>
          </c:extLst>
        </c:ser>
        <c:dLbls>
          <c:showLegendKey val="0"/>
          <c:showVal val="0"/>
          <c:showCatName val="0"/>
          <c:showSerName val="0"/>
          <c:showPercent val="0"/>
          <c:showBubbleSize val="0"/>
        </c:dLbls>
        <c:marker val="1"/>
        <c:smooth val="0"/>
        <c:axId val="143978095"/>
        <c:axId val="143995855"/>
      </c:lineChart>
      <c:catAx>
        <c:axId val="143978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3995855"/>
        <c:crosses val="autoZero"/>
        <c:auto val="1"/>
        <c:lblAlgn val="ctr"/>
        <c:lblOffset val="100"/>
        <c:noMultiLvlLbl val="0"/>
      </c:catAx>
      <c:valAx>
        <c:axId val="14399585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439780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2025.xlsx]GRAFICOS NEÓN!TablaDinámica14</c:name>
    <c:fmtId val="4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pivotFmt>
      <c:pivotFmt>
        <c:idx val="2"/>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'GRAFICOS NEÓN'!$Y$28:$Y$29</c:f>
              <c:strCache>
                <c:ptCount val="1"/>
                <c:pt idx="0">
                  <c:v>Subsecretaría de Coordinación Operativa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NEÓN'!$X$30:$X$47</c:f>
              <c:strCache>
                <c:ptCount val="17"/>
                <c:pt idx="0">
                  <c:v>484</c:v>
                </c:pt>
                <c:pt idx="1">
                  <c:v>895</c:v>
                </c:pt>
                <c:pt idx="2">
                  <c:v>979</c:v>
                </c:pt>
                <c:pt idx="3">
                  <c:v>780</c:v>
                </c:pt>
                <c:pt idx="4">
                  <c:v>586</c:v>
                </c:pt>
                <c:pt idx="5">
                  <c:v>863</c:v>
                </c:pt>
                <c:pt idx="6">
                  <c:v>914</c:v>
                </c:pt>
                <c:pt idx="7">
                  <c:v>1029</c:v>
                </c:pt>
                <c:pt idx="8">
                  <c:v>796</c:v>
                </c:pt>
                <c:pt idx="9">
                  <c:v>978</c:v>
                </c:pt>
                <c:pt idx="10">
                  <c:v>585</c:v>
                </c:pt>
                <c:pt idx="11">
                  <c:v>881</c:v>
                </c:pt>
                <c:pt idx="12">
                  <c:v>934</c:v>
                </c:pt>
                <c:pt idx="13">
                  <c:v>952</c:v>
                </c:pt>
                <c:pt idx="14">
                  <c:v>1008</c:v>
                </c:pt>
                <c:pt idx="15">
                  <c:v>536</c:v>
                </c:pt>
                <c:pt idx="16">
                  <c:v>953</c:v>
                </c:pt>
              </c:strCache>
            </c:strRef>
          </c:cat>
          <c:val>
            <c:numRef>
              <c:f>'GRAFICOS NEÓN'!$Y$30:$Y$47</c:f>
              <c:numCache>
                <c:formatCode>"$"\ * #,###,,</c:formatCode>
                <c:ptCount val="17"/>
                <c:pt idx="0">
                  <c:v>10608618</c:v>
                </c:pt>
                <c:pt idx="1">
                  <c:v>18739937</c:v>
                </c:pt>
                <c:pt idx="2">
                  <c:v>35024959</c:v>
                </c:pt>
                <c:pt idx="3">
                  <c:v>42092882</c:v>
                </c:pt>
                <c:pt idx="4">
                  <c:v>79851863</c:v>
                </c:pt>
                <c:pt idx="5">
                  <c:v>98253725</c:v>
                </c:pt>
                <c:pt idx="6">
                  <c:v>117199082</c:v>
                </c:pt>
                <c:pt idx="7">
                  <c:v>257247785</c:v>
                </c:pt>
                <c:pt idx="8">
                  <c:v>341028003</c:v>
                </c:pt>
                <c:pt idx="9">
                  <c:v>369817861</c:v>
                </c:pt>
                <c:pt idx="10">
                  <c:v>407312683</c:v>
                </c:pt>
                <c:pt idx="11">
                  <c:v>479856882</c:v>
                </c:pt>
                <c:pt idx="12">
                  <c:v>1088240625</c:v>
                </c:pt>
                <c:pt idx="13">
                  <c:v>1168976811</c:v>
                </c:pt>
                <c:pt idx="14">
                  <c:v>1395814523</c:v>
                </c:pt>
                <c:pt idx="15">
                  <c:v>1823879258</c:v>
                </c:pt>
                <c:pt idx="16">
                  <c:v>2522365910</c:v>
                </c:pt>
              </c:numCache>
            </c:numRef>
          </c:val>
          <c:smooth val="0"/>
          <c:extLst>
            <c:ext xmlns:c16="http://schemas.microsoft.com/office/drawing/2014/chart" uri="{C3380CC4-5D6E-409C-BE32-E72D297353CC}">
              <c16:uniqueId val="{00000000-CA4F-45CB-90CF-9A27BD9B8501}"/>
            </c:ext>
          </c:extLst>
        </c:ser>
        <c:dLbls>
          <c:showLegendKey val="0"/>
          <c:showVal val="0"/>
          <c:showCatName val="0"/>
          <c:showSerName val="0"/>
          <c:showPercent val="0"/>
          <c:showBubbleSize val="0"/>
        </c:dLbls>
        <c:marker val="1"/>
        <c:smooth val="0"/>
        <c:axId val="620185295"/>
        <c:axId val="620185775"/>
      </c:lineChart>
      <c:catAx>
        <c:axId val="6201852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Número de compromiso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20185775"/>
        <c:crosses val="autoZero"/>
        <c:auto val="1"/>
        <c:lblAlgn val="ctr"/>
        <c:lblOffset val="100"/>
        <c:noMultiLvlLbl val="0"/>
      </c:catAx>
      <c:valAx>
        <c:axId val="62018577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6201852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2025.xlsx]GRAFICOS NEÓN!TablaDinámica8</c:name>
    <c:fmtId val="32"/>
  </c:pivotSource>
  <c:chart>
    <c:autoTitleDeleted val="1"/>
    <c:pivotFmts>
      <c:pivotFmt>
        <c:idx val="0"/>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84200" dist="50800" dir="13500000">
              <a:prstClr val="black">
                <a:alpha val="50000"/>
              </a:prstClr>
            </a:innerShdw>
          </a:effectLst>
          <a:scene3d>
            <a:camera prst="orthographicFront"/>
            <a:lightRig rig="chilly" dir="t"/>
          </a:scene3d>
          <a:sp3d>
            <a:bevelT w="203200" h="635000" prst="angle"/>
            <a:bevelB w="0" h="44450"/>
          </a:sp3d>
        </c:spPr>
        <c:marker>
          <c:symbol val="none"/>
        </c:marker>
        <c:dLbl>
          <c:idx val="0"/>
          <c:spPr>
            <a:noFill/>
            <a:ln>
              <a:noFill/>
            </a:ln>
            <a:effectLst>
              <a:softEdge rad="12700"/>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96900" dist="50800" dir="13500000">
              <a:prstClr val="black">
                <a:alpha val="50000"/>
              </a:prstClr>
            </a:innerShdw>
          </a:effectLst>
        </c:spPr>
      </c:pivotFmt>
    </c:pivotFmts>
    <c:plotArea>
      <c:layout>
        <c:manualLayout>
          <c:layoutTarget val="inner"/>
          <c:xMode val="edge"/>
          <c:yMode val="edge"/>
          <c:x val="3.3855156575255674E-2"/>
          <c:y val="5.9957500691341488E-2"/>
          <c:w val="0.93773531541315958"/>
          <c:h val="0.81823356417797177"/>
        </c:manualLayout>
      </c:layout>
      <c:barChart>
        <c:barDir val="col"/>
        <c:grouping val="clustered"/>
        <c:varyColors val="0"/>
        <c:ser>
          <c:idx val="0"/>
          <c:order val="0"/>
          <c:tx>
            <c:strRef>
              <c:f>'GRAFICOS NEÓN'!$M$2:$M$3</c:f>
              <c:strCache>
                <c:ptCount val="1"/>
                <c:pt idx="0">
                  <c:v>Subsecretaría de Gestión Corporativa</c:v>
                </c:pt>
              </c:strCache>
            </c:strRef>
          </c:tx>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84200" dist="50800" dir="13500000">
                <a:prstClr val="black">
                  <a:alpha val="50000"/>
                </a:prstClr>
              </a:innerShdw>
            </a:effectLst>
            <a:scene3d>
              <a:camera prst="orthographicFront"/>
              <a:lightRig rig="chilly" dir="t"/>
            </a:scene3d>
            <a:sp3d>
              <a:bevelT w="203200" h="635000" prst="angle"/>
              <a:bevelB w="0" h="44450"/>
            </a:sp3d>
          </c:spPr>
          <c:invertIfNegative val="0"/>
          <c:dPt>
            <c:idx val="1"/>
            <c:invertIfNegative val="0"/>
            <c:bubble3D val="0"/>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96900" dist="50800" dir="13500000">
                  <a:prstClr val="black">
                    <a:alpha val="50000"/>
                  </a:prstClr>
                </a:innerShdw>
              </a:effectLst>
            </c:spPr>
            <c:extLst>
              <c:ext xmlns:c16="http://schemas.microsoft.com/office/drawing/2014/chart" uri="{C3380CC4-5D6E-409C-BE32-E72D297353CC}">
                <c16:uniqueId val="{00000002-7ECD-42A8-9D9C-89427C71D2C2}"/>
              </c:ext>
            </c:extLst>
          </c:dPt>
          <c:dLbls>
            <c:spPr>
              <a:noFill/>
              <a:ln>
                <a:noFill/>
              </a:ln>
              <a:effectLst>
                <a:softEdge rad="12700"/>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NEÓN'!$L$4:$L$10</c:f>
              <c:strCache>
                <c:ptCount val="6"/>
                <c:pt idx="0">
                  <c:v>2020</c:v>
                </c:pt>
                <c:pt idx="1">
                  <c:v>2013</c:v>
                </c:pt>
                <c:pt idx="2">
                  <c:v>2016</c:v>
                </c:pt>
                <c:pt idx="3">
                  <c:v>2019</c:v>
                </c:pt>
                <c:pt idx="4">
                  <c:v>2021</c:v>
                </c:pt>
                <c:pt idx="5">
                  <c:v>2017</c:v>
                </c:pt>
              </c:strCache>
            </c:strRef>
          </c:cat>
          <c:val>
            <c:numRef>
              <c:f>'GRAFICOS NEÓN'!$M$4:$M$10</c:f>
              <c:numCache>
                <c:formatCode>"$"\ * #,###.000,,</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0-7ECD-42A8-9D9C-89427C71D2C2}"/>
            </c:ext>
          </c:extLst>
        </c:ser>
        <c:dLbls>
          <c:dLblPos val="outEnd"/>
          <c:showLegendKey val="0"/>
          <c:showVal val="1"/>
          <c:showCatName val="0"/>
          <c:showSerName val="0"/>
          <c:showPercent val="0"/>
          <c:showBubbleSize val="0"/>
        </c:dLbls>
        <c:gapWidth val="25"/>
        <c:axId val="682816976"/>
        <c:axId val="682817336"/>
      </c:barChart>
      <c:catAx>
        <c:axId val="68281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682817336"/>
        <c:crosses val="autoZero"/>
        <c:auto val="1"/>
        <c:lblAlgn val="ctr"/>
        <c:lblOffset val="100"/>
        <c:noMultiLvlLbl val="0"/>
      </c:catAx>
      <c:valAx>
        <c:axId val="682817336"/>
        <c:scaling>
          <c:orientation val="minMax"/>
        </c:scaling>
        <c:delete val="1"/>
        <c:axPos val="l"/>
        <c:numFmt formatCode="&quot;$&quot;\ * #,###.000,," sourceLinked="1"/>
        <c:majorTickMark val="none"/>
        <c:minorTickMark val="none"/>
        <c:tickLblPos val="nextTo"/>
        <c:crossAx val="68281697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accent1">
        <a:lumMod val="75000"/>
      </a:schemeClr>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2025.xlsx]GRAFICOS NEÓN!TablaDinámica9</c:name>
    <c:fmtId val="21"/>
  </c:pivotSource>
  <c:chart>
    <c:autoTitleDeleted val="1"/>
    <c:pivotFmts>
      <c:pivotFmt>
        <c:idx val="0"/>
        <c:spPr>
          <a:solidFill>
            <a:schemeClr val="accent1"/>
          </a:soli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27000">
                <a:schemeClr val="accent1">
                  <a:lumMod val="40000"/>
                  <a:lumOff val="60000"/>
                </a:schemeClr>
              </a:gs>
              <a:gs pos="9000">
                <a:schemeClr val="accent1">
                  <a:lumMod val="40000"/>
                  <a:lumOff val="60000"/>
                </a:schemeClr>
              </a:gs>
              <a:gs pos="46000">
                <a:srgbClr val="99CCFF"/>
              </a:gs>
              <a:gs pos="32000">
                <a:schemeClr val="accent1">
                  <a:lumMod val="60000"/>
                  <a:lumOff val="40000"/>
                </a:schemeClr>
              </a:gs>
              <a:gs pos="55000">
                <a:srgbClr val="00B0F0"/>
              </a:gs>
              <a:gs pos="86000">
                <a:srgbClr val="6666FF"/>
              </a:gs>
              <a:gs pos="74000">
                <a:srgbClr val="00B0F0"/>
              </a:gs>
              <a:gs pos="97000">
                <a:srgbClr val="6666FF"/>
              </a:gs>
            </a:gsLst>
            <a:lin ang="5400000" scaled="1"/>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
        <c:idx val="2"/>
        <c:spPr>
          <a:gradFill flip="none" rotWithShape="1">
            <a:gsLst>
              <a:gs pos="0">
                <a:srgbClr val="D80ABB"/>
              </a:gs>
              <a:gs pos="54000">
                <a:srgbClr val="D60093"/>
              </a:gs>
              <a:gs pos="0">
                <a:srgbClr val="E89CDD"/>
              </a:gs>
              <a:gs pos="73000">
                <a:srgbClr val="BC2294"/>
              </a:gs>
              <a:gs pos="100000">
                <a:srgbClr val="7A2069"/>
              </a:gs>
            </a:gsLst>
            <a:path path="circle">
              <a:fillToRect l="50000" t="130000" r="50000" b="-30000"/>
            </a:path>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
        <c:idx val="3"/>
        <c:spPr>
          <a:gradFill flip="none" rotWithShape="1">
            <a:gsLst>
              <a:gs pos="0">
                <a:srgbClr val="00FF00"/>
              </a:gs>
              <a:gs pos="51000">
                <a:srgbClr val="00FF00"/>
              </a:gs>
              <a:gs pos="86960">
                <a:srgbClr val="00B050"/>
              </a:gs>
              <a:gs pos="0">
                <a:schemeClr val="accent6">
                  <a:lumMod val="0"/>
                  <a:lumOff val="100000"/>
                </a:schemeClr>
              </a:gs>
              <a:gs pos="96000">
                <a:srgbClr val="00B050"/>
              </a:gs>
              <a:gs pos="78000">
                <a:srgbClr val="00B050"/>
              </a:gs>
            </a:gsLst>
            <a:lin ang="2700000" scaled="1"/>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
        <c:idx val="4"/>
        <c:spPr>
          <a:gradFill>
            <a:gsLst>
              <a:gs pos="31755">
                <a:schemeClr val="accent4">
                  <a:lumMod val="40000"/>
                  <a:lumOff val="60000"/>
                </a:schemeClr>
              </a:gs>
              <a:gs pos="82155">
                <a:schemeClr val="accent4"/>
              </a:gs>
              <a:gs pos="57000">
                <a:srgbClr val="FF9933"/>
              </a:gs>
              <a:gs pos="6000">
                <a:schemeClr val="accent6">
                  <a:lumMod val="0"/>
                  <a:lumOff val="100000"/>
                </a:schemeClr>
              </a:gs>
              <a:gs pos="100000">
                <a:srgbClr val="FF9933"/>
              </a:gs>
            </a:gsLst>
            <a:path path="circle">
              <a:fillToRect l="50000" t="-80000" r="50000" b="180000"/>
            </a:path>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5842293906810036E-3"/>
          <c:y val="7.4525745257452577E-2"/>
          <c:w val="0.99641577060931896"/>
          <c:h val="0.75016857648891444"/>
        </c:manualLayout>
      </c:layout>
      <c:pie3DChart>
        <c:varyColors val="1"/>
        <c:ser>
          <c:idx val="0"/>
          <c:order val="0"/>
          <c:tx>
            <c:strRef>
              <c:f>'GRAFICOS NEÓN'!$Q$2:$Q$3</c:f>
              <c:strCache>
                <c:ptCount val="1"/>
                <c:pt idx="0">
                  <c:v>Subsecretaría de Inspección, vigilancia y control de vivienda</c:v>
                </c:pt>
              </c:strCache>
            </c:strRef>
          </c:tx>
          <c:spPr>
            <a:effectLst>
              <a:outerShdw blurRad="50800" dist="50800" dir="6600000" sx="200000" sy="200000" algn="tl" rotWithShape="0">
                <a:prstClr val="black">
                  <a:alpha val="40000"/>
                </a:prstClr>
              </a:outerShdw>
            </a:effectLst>
            <a:scene3d>
              <a:camera prst="orthographicFront"/>
              <a:lightRig rig="threePt" dir="t"/>
            </a:scene3d>
            <a:sp3d>
              <a:bevelT w="0" h="0"/>
              <a:contourClr>
                <a:srgbClr val="000000"/>
              </a:contourClr>
            </a:sp3d>
          </c:spPr>
          <c:dPt>
            <c:idx val="0"/>
            <c:bubble3D val="0"/>
            <c:spPr>
              <a:gradFill>
                <a:gsLst>
                  <a:gs pos="31755">
                    <a:schemeClr val="accent4">
                      <a:lumMod val="40000"/>
                      <a:lumOff val="60000"/>
                    </a:schemeClr>
                  </a:gs>
                  <a:gs pos="82155">
                    <a:schemeClr val="accent4"/>
                  </a:gs>
                  <a:gs pos="57000">
                    <a:srgbClr val="FF9933"/>
                  </a:gs>
                  <a:gs pos="6000">
                    <a:schemeClr val="accent6">
                      <a:lumMod val="0"/>
                      <a:lumOff val="100000"/>
                    </a:schemeClr>
                  </a:gs>
                  <a:gs pos="100000">
                    <a:srgbClr val="FF9933"/>
                  </a:gs>
                </a:gsLst>
                <a:path path="circle">
                  <a:fillToRect l="50000" t="-80000" r="50000" b="180000"/>
                </a:path>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5-5E89-461F-8066-50054ED0DBA5}"/>
              </c:ext>
            </c:extLst>
          </c:dPt>
          <c:dPt>
            <c:idx val="1"/>
            <c:bubble3D val="0"/>
            <c:spPr>
              <a:gradFill flip="none" rotWithShape="1">
                <a:gsLst>
                  <a:gs pos="0">
                    <a:srgbClr val="00FF00"/>
                  </a:gs>
                  <a:gs pos="51000">
                    <a:srgbClr val="00FF00"/>
                  </a:gs>
                  <a:gs pos="86960">
                    <a:srgbClr val="00B050"/>
                  </a:gs>
                  <a:gs pos="0">
                    <a:schemeClr val="accent6">
                      <a:lumMod val="0"/>
                      <a:lumOff val="100000"/>
                    </a:schemeClr>
                  </a:gs>
                  <a:gs pos="96000">
                    <a:srgbClr val="00B050"/>
                  </a:gs>
                  <a:gs pos="78000">
                    <a:srgbClr val="00B050"/>
                  </a:gs>
                </a:gsLst>
                <a:lin ang="2700000" scaled="1"/>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4-5E89-461F-8066-50054ED0DBA5}"/>
              </c:ext>
            </c:extLst>
          </c:dPt>
          <c:dPt>
            <c:idx val="2"/>
            <c:bubble3D val="0"/>
            <c:spPr>
              <a:gradFill flip="none" rotWithShape="1">
                <a:gsLst>
                  <a:gs pos="0">
                    <a:srgbClr val="D80ABB"/>
                  </a:gs>
                  <a:gs pos="54000">
                    <a:srgbClr val="D60093"/>
                  </a:gs>
                  <a:gs pos="0">
                    <a:srgbClr val="E89CDD"/>
                  </a:gs>
                  <a:gs pos="73000">
                    <a:srgbClr val="BC2294"/>
                  </a:gs>
                  <a:gs pos="100000">
                    <a:srgbClr val="7A2069"/>
                  </a:gs>
                </a:gsLst>
                <a:path path="circle">
                  <a:fillToRect l="50000" t="130000" r="50000" b="-30000"/>
                </a:path>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3-5E89-461F-8066-50054ED0DBA5}"/>
              </c:ext>
            </c:extLst>
          </c:dPt>
          <c:dPt>
            <c:idx val="3"/>
            <c:bubble3D val="0"/>
            <c:spPr>
              <a:gradFill>
                <a:gsLst>
                  <a:gs pos="27000">
                    <a:schemeClr val="accent1">
                      <a:lumMod val="40000"/>
                      <a:lumOff val="60000"/>
                    </a:schemeClr>
                  </a:gs>
                  <a:gs pos="9000">
                    <a:schemeClr val="accent1">
                      <a:lumMod val="40000"/>
                      <a:lumOff val="60000"/>
                    </a:schemeClr>
                  </a:gs>
                  <a:gs pos="46000">
                    <a:srgbClr val="99CCFF"/>
                  </a:gs>
                  <a:gs pos="32000">
                    <a:schemeClr val="accent1">
                      <a:lumMod val="60000"/>
                      <a:lumOff val="40000"/>
                    </a:schemeClr>
                  </a:gs>
                  <a:gs pos="55000">
                    <a:srgbClr val="00B0F0"/>
                  </a:gs>
                  <a:gs pos="86000">
                    <a:srgbClr val="6666FF"/>
                  </a:gs>
                  <a:gs pos="74000">
                    <a:srgbClr val="00B0F0"/>
                  </a:gs>
                  <a:gs pos="97000">
                    <a:srgbClr val="6666FF"/>
                  </a:gs>
                </a:gsLst>
                <a:lin ang="5400000" scaled="1"/>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2-5E89-461F-8066-50054ED0DBA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'GRAFICOS NEÓN'!$P$4:$P$8</c:f>
              <c:strCache>
                <c:ptCount val="4"/>
                <c:pt idx="0">
                  <c:v>2020</c:v>
                </c:pt>
                <c:pt idx="1">
                  <c:v>2019</c:v>
                </c:pt>
                <c:pt idx="2">
                  <c:v>2021</c:v>
                </c:pt>
                <c:pt idx="3">
                  <c:v>2017</c:v>
                </c:pt>
              </c:strCache>
            </c:strRef>
          </c:cat>
          <c:val>
            <c:numRef>
              <c:f>'GRAFICOS NEÓN'!$Q$4:$Q$8</c:f>
              <c:numCache>
                <c:formatCode>"$"\ * #,###,,</c:formatCode>
                <c:ptCount val="4"/>
                <c:pt idx="0">
                  <c:v>34410000</c:v>
                </c:pt>
                <c:pt idx="1">
                  <c:v>39809781</c:v>
                </c:pt>
                <c:pt idx="2">
                  <c:v>41995000</c:v>
                </c:pt>
                <c:pt idx="3">
                  <c:v>190000000</c:v>
                </c:pt>
              </c:numCache>
            </c:numRef>
          </c:val>
          <c:extLst>
            <c:ext xmlns:c16="http://schemas.microsoft.com/office/drawing/2014/chart" uri="{C3380CC4-5D6E-409C-BE32-E72D297353CC}">
              <c16:uniqueId val="{00000000-5E89-461F-8066-50054ED0DBA5}"/>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numRef>
              <c:f>'GRAFICOS NEÓN'!$P$41:$P$47</c:f>
              <c:numCache>
                <c:formatCode>General</c:formatCode>
                <c:ptCount val="7"/>
                <c:pt idx="0">
                  <c:v>227</c:v>
                </c:pt>
                <c:pt idx="1">
                  <c:v>140</c:v>
                </c:pt>
                <c:pt idx="2">
                  <c:v>898</c:v>
                </c:pt>
                <c:pt idx="3">
                  <c:v>260</c:v>
                </c:pt>
                <c:pt idx="4">
                  <c:v>571</c:v>
                </c:pt>
                <c:pt idx="5">
                  <c:v>292</c:v>
                </c:pt>
                <c:pt idx="6">
                  <c:v>217045</c:v>
                </c:pt>
              </c:numCache>
            </c:numRef>
          </c:cat>
          <c:val>
            <c:numRef>
              <c:f>'GRAFICOS NEÓN'!$P$41:$P$47</c:f>
              <c:numCache>
                <c:formatCode>General</c:formatCode>
                <c:ptCount val="7"/>
                <c:pt idx="0">
                  <c:v>227</c:v>
                </c:pt>
                <c:pt idx="1">
                  <c:v>140</c:v>
                </c:pt>
                <c:pt idx="2">
                  <c:v>898</c:v>
                </c:pt>
                <c:pt idx="3">
                  <c:v>260</c:v>
                </c:pt>
                <c:pt idx="4">
                  <c:v>571</c:v>
                </c:pt>
                <c:pt idx="5">
                  <c:v>292</c:v>
                </c:pt>
                <c:pt idx="6">
                  <c:v>217045</c:v>
                </c:pt>
              </c:numCache>
            </c:numRef>
          </c:val>
          <c:extLst>
            <c:ext xmlns:c16="http://schemas.microsoft.com/office/drawing/2014/chart" uri="{C3380CC4-5D6E-409C-BE32-E72D297353CC}">
              <c16:uniqueId val="{00000000-D3C5-436B-93AC-355B09D758EA}"/>
            </c:ext>
          </c:extLst>
        </c:ser>
        <c:ser>
          <c:idx val="1"/>
          <c:order val="1"/>
          <c:spPr>
            <a:blipFill>
              <a:blip xmlns:r="http://schemas.openxmlformats.org/officeDocument/2006/relationships" r:embed="rId3"/>
              <a:stretch>
                <a:fillRect/>
              </a:stretch>
            </a:blipFill>
            <a:ln>
              <a:noFill/>
            </a:ln>
            <a:effectLst/>
            <a:scene3d>
              <a:camera prst="orthographicFront"/>
              <a:lightRig rig="threePt" dir="t"/>
            </a:scene3d>
            <a:sp3d prstMaterial="matte"/>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'GRAFICOS NEÓN'!$P$41:$P$47</c:f>
              <c:numCache>
                <c:formatCode>General</c:formatCode>
                <c:ptCount val="7"/>
                <c:pt idx="0">
                  <c:v>227</c:v>
                </c:pt>
                <c:pt idx="1">
                  <c:v>140</c:v>
                </c:pt>
                <c:pt idx="2">
                  <c:v>898</c:v>
                </c:pt>
                <c:pt idx="3">
                  <c:v>260</c:v>
                </c:pt>
                <c:pt idx="4">
                  <c:v>571</c:v>
                </c:pt>
                <c:pt idx="5">
                  <c:v>292</c:v>
                </c:pt>
                <c:pt idx="6">
                  <c:v>217045</c:v>
                </c:pt>
              </c:numCache>
            </c:numRef>
          </c:cat>
          <c:val>
            <c:numRef>
              <c:f>'GRAFICOS NEÓN'!$Q$41:$Q$47</c:f>
              <c:numCache>
                <c:formatCode>"$"\ * #,###,,</c:formatCode>
                <c:ptCount val="7"/>
                <c:pt idx="0">
                  <c:v>5356000</c:v>
                </c:pt>
                <c:pt idx="1">
                  <c:v>8325000</c:v>
                </c:pt>
                <c:pt idx="2">
                  <c:v>33670000</c:v>
                </c:pt>
                <c:pt idx="3">
                  <c:v>34410000</c:v>
                </c:pt>
                <c:pt idx="4">
                  <c:v>34453781</c:v>
                </c:pt>
                <c:pt idx="5">
                  <c:v>60000000</c:v>
                </c:pt>
                <c:pt idx="6">
                  <c:v>130000000</c:v>
                </c:pt>
              </c:numCache>
            </c:numRef>
          </c:val>
          <c:extLst>
            <c:ext xmlns:c16="http://schemas.microsoft.com/office/drawing/2014/chart" uri="{C3380CC4-5D6E-409C-BE32-E72D297353CC}">
              <c16:uniqueId val="{00000001-D3C5-436B-93AC-355B09D758EA}"/>
            </c:ext>
          </c:extLst>
        </c:ser>
        <c:dLbls>
          <c:showLegendKey val="0"/>
          <c:showVal val="0"/>
          <c:showCatName val="0"/>
          <c:showSerName val="0"/>
          <c:showPercent val="0"/>
          <c:showBubbleSize val="0"/>
        </c:dLbls>
        <c:gapWidth val="40"/>
        <c:overlap val="50"/>
        <c:axId val="1010070280"/>
        <c:axId val="1010072440"/>
      </c:barChart>
      <c:lineChart>
        <c:grouping val="standard"/>
        <c:varyColors val="0"/>
        <c:ser>
          <c:idx val="2"/>
          <c:order val="2"/>
          <c:spPr>
            <a:ln w="28575" cap="rnd">
              <a:solidFill>
                <a:schemeClr val="accent3"/>
              </a:solidFill>
              <a:round/>
            </a:ln>
            <a:effectLst/>
          </c:spPr>
          <c:marker>
            <c:symbol val="none"/>
          </c:marker>
          <c:val>
            <c:numRef>
              <c:f>'GRAFICOS NEÓN'!$S$41:$S$47</c:f>
              <c:numCache>
                <c:formatCode>0%</c:formatCode>
                <c:ptCount val="7"/>
                <c:pt idx="0">
                  <c:v>1.7490991070088155E-2</c:v>
                </c:pt>
                <c:pt idx="1">
                  <c:v>2.7186799973578021E-2</c:v>
                </c:pt>
                <c:pt idx="2">
                  <c:v>0.10995550211536</c:v>
                </c:pt>
                <c:pt idx="3">
                  <c:v>0.11237210655745583</c:v>
                </c:pt>
                <c:pt idx="4">
                  <c:v>0.11251508136702258</c:v>
                </c:pt>
                <c:pt idx="5">
                  <c:v>0.19594090071047224</c:v>
                </c:pt>
                <c:pt idx="6">
                  <c:v>0.42453861820602318</c:v>
                </c:pt>
              </c:numCache>
            </c:numRef>
          </c:val>
          <c:smooth val="0"/>
          <c:extLst>
            <c:ext xmlns:c16="http://schemas.microsoft.com/office/drawing/2014/chart" uri="{C3380CC4-5D6E-409C-BE32-E72D297353CC}">
              <c16:uniqueId val="{00000002-D3C5-436B-93AC-355B09D758EA}"/>
            </c:ext>
          </c:extLst>
        </c:ser>
        <c:dLbls>
          <c:showLegendKey val="0"/>
          <c:showVal val="0"/>
          <c:showCatName val="0"/>
          <c:showSerName val="0"/>
          <c:showPercent val="0"/>
          <c:showBubbleSize val="0"/>
        </c:dLbls>
        <c:marker val="1"/>
        <c:smooth val="0"/>
        <c:axId val="926287832"/>
        <c:axId val="1010071360"/>
      </c:lineChart>
      <c:catAx>
        <c:axId val="1010070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1010072440"/>
        <c:crosses val="autoZero"/>
        <c:auto val="1"/>
        <c:lblAlgn val="ctr"/>
        <c:lblOffset val="100"/>
        <c:noMultiLvlLbl val="0"/>
      </c:catAx>
      <c:valAx>
        <c:axId val="1010072440"/>
        <c:scaling>
          <c:orientation val="minMax"/>
        </c:scaling>
        <c:delete val="1"/>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010070280"/>
        <c:crosses val="autoZero"/>
        <c:crossBetween val="between"/>
      </c:valAx>
      <c:valAx>
        <c:axId val="1010071360"/>
        <c:scaling>
          <c:orientation val="minMax"/>
        </c:scaling>
        <c:delete val="1"/>
        <c:axPos val="r"/>
        <c:numFmt formatCode="0%" sourceLinked="1"/>
        <c:majorTickMark val="none"/>
        <c:minorTickMark val="none"/>
        <c:tickLblPos val="nextTo"/>
        <c:crossAx val="926287832"/>
        <c:crosses val="max"/>
        <c:crossBetween val="between"/>
      </c:valAx>
      <c:catAx>
        <c:axId val="926287832"/>
        <c:scaling>
          <c:orientation val="minMax"/>
        </c:scaling>
        <c:delete val="1"/>
        <c:axPos val="b"/>
        <c:majorTickMark val="none"/>
        <c:minorTickMark val="none"/>
        <c:tickLblPos val="nextTo"/>
        <c:crossAx val="1010071360"/>
        <c:crosses val="autoZero"/>
        <c:auto val="1"/>
        <c:lblAlgn val="ctr"/>
        <c:lblOffset val="100"/>
        <c:noMultiLvlLbl val="0"/>
      </c:catAx>
      <c:spPr>
        <a:noFill/>
        <a:ln>
          <a:noFill/>
        </a:ln>
        <a:effectLst/>
      </c:spPr>
    </c:plotArea>
    <c:plotVisOnly val="1"/>
    <c:dispBlanksAs val="gap"/>
    <c:showDLblsOverMax val="0"/>
  </c:chart>
  <c:spPr>
    <a:solidFill>
      <a:srgbClr val="6666FF"/>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2025.xlsx]GRAFICOS NEÓN!TablaDinámica10</c:name>
    <c:fmtId val="35"/>
  </c:pivotSource>
  <c:chart>
    <c:autoTitleDeleted val="1"/>
    <c:pivotFmts>
      <c:pivotFmt>
        <c:idx val="0"/>
        <c:spPr>
          <a:solidFill>
            <a:schemeClr val="accent1"/>
          </a:solidFill>
          <a:ln w="19050">
            <a:solidFill>
              <a:schemeClr val="lt1"/>
            </a:solidFill>
          </a:ln>
          <a:effectLst>
            <a:outerShdw blurRad="50800" dist="38100" dir="5400000" algn="t" rotWithShape="0">
              <a:prstClr val="black">
                <a:alpha val="40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FF00"/>
          </a:solidFill>
          <a:ln w="19050">
            <a:solidFill>
              <a:srgbClr val="00B050"/>
            </a:solidFill>
          </a:ln>
          <a:effectLst>
            <a:glow rad="101600">
              <a:schemeClr val="accent6">
                <a:satMod val="175000"/>
                <a:alpha val="40000"/>
              </a:schemeClr>
            </a:glow>
            <a:outerShdw blurRad="50800" dist="38100" dir="5400000" algn="t" rotWithShape="0">
              <a:prstClr val="black">
                <a:alpha val="40000"/>
              </a:prstClr>
            </a:outerShdw>
          </a:effectLst>
        </c:spPr>
      </c:pivotFmt>
      <c:pivotFmt>
        <c:idx val="2"/>
        <c:spPr>
          <a:solidFill>
            <a:srgbClr val="FF0066"/>
          </a:solidFill>
          <a:ln w="19050">
            <a:solidFill>
              <a:srgbClr val="BC2294"/>
            </a:solidFill>
          </a:ln>
          <a:effectLst>
            <a:glow rad="101600">
              <a:schemeClr val="accent2">
                <a:satMod val="175000"/>
                <a:alpha val="40000"/>
              </a:schemeClr>
            </a:glow>
            <a:outerShdw blurRad="50800" dist="38100" dir="5400000" algn="t" rotWithShape="0">
              <a:prstClr val="black">
                <a:alpha val="40000"/>
              </a:prstClr>
            </a:outerShdw>
          </a:effectLst>
        </c:spPr>
      </c:pivotFmt>
    </c:pivotFmts>
    <c:plotArea>
      <c:layout>
        <c:manualLayout>
          <c:layoutTarget val="inner"/>
          <c:xMode val="edge"/>
          <c:yMode val="edge"/>
          <c:x val="0.24465157480314961"/>
          <c:y val="0.20143218823310802"/>
          <c:w val="0.47773760852008884"/>
          <c:h val="0.70350033679418389"/>
        </c:manualLayout>
      </c:layout>
      <c:pieChart>
        <c:varyColors val="1"/>
        <c:ser>
          <c:idx val="0"/>
          <c:order val="0"/>
          <c:tx>
            <c:strRef>
              <c:f>'GRAFICOS NEÓN'!$U$2:$U$3</c:f>
              <c:strCache>
                <c:ptCount val="1"/>
                <c:pt idx="0">
                  <c:v>Subsecretaría de Planeación y Política</c:v>
                </c:pt>
              </c:strCache>
            </c:strRef>
          </c:tx>
          <c:spPr>
            <a:effectLst>
              <a:outerShdw blurRad="50800" dist="38100" dir="5400000" algn="t" rotWithShape="0">
                <a:prstClr val="black">
                  <a:alpha val="40000"/>
                </a:prstClr>
              </a:outerShdw>
            </a:effectLst>
          </c:spPr>
          <c:explosion val="8"/>
          <c:dPt>
            <c:idx val="0"/>
            <c:bubble3D val="0"/>
            <c:spPr>
              <a:solidFill>
                <a:srgbClr val="FF0066"/>
              </a:solidFill>
              <a:ln w="19050">
                <a:solidFill>
                  <a:srgbClr val="BC2294"/>
                </a:solidFill>
              </a:ln>
              <a:effectLst>
                <a:glow rad="101600">
                  <a:schemeClr val="accent2">
                    <a:satMod val="175000"/>
                    <a:alpha val="40000"/>
                  </a:schemeClr>
                </a:glow>
                <a:outerShdw blurRad="50800" dist="38100" dir="5400000" algn="t" rotWithShape="0">
                  <a:prstClr val="black">
                    <a:alpha val="40000"/>
                  </a:prstClr>
                </a:outerShdw>
              </a:effectLst>
            </c:spPr>
            <c:extLst>
              <c:ext xmlns:c16="http://schemas.microsoft.com/office/drawing/2014/chart" uri="{C3380CC4-5D6E-409C-BE32-E72D297353CC}">
                <c16:uniqueId val="{00000003-A22C-4B20-901D-4ED2F9488D5C}"/>
              </c:ext>
            </c:extLst>
          </c:dPt>
          <c:dPt>
            <c:idx val="1"/>
            <c:bubble3D val="0"/>
            <c:spPr>
              <a:solidFill>
                <a:srgbClr val="00FF00"/>
              </a:solidFill>
              <a:ln w="19050">
                <a:solidFill>
                  <a:srgbClr val="00B050"/>
                </a:solidFill>
              </a:ln>
              <a:effectLst>
                <a:glow rad="101600">
                  <a:schemeClr val="accent6">
                    <a:satMod val="175000"/>
                    <a:alpha val="40000"/>
                  </a:schemeClr>
                </a:glow>
                <a:outerShdw blurRad="50800" dist="38100" dir="5400000" algn="t" rotWithShape="0">
                  <a:prstClr val="black">
                    <a:alpha val="40000"/>
                  </a:prstClr>
                </a:outerShdw>
              </a:effectLst>
            </c:spPr>
            <c:extLst>
              <c:ext xmlns:c16="http://schemas.microsoft.com/office/drawing/2014/chart" uri="{C3380CC4-5D6E-409C-BE32-E72D297353CC}">
                <c16:uniqueId val="{00000002-A22C-4B20-901D-4ED2F9488D5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'GRAFICOS NEÓN'!$T$4:$T$6</c:f>
              <c:strCache>
                <c:ptCount val="2"/>
                <c:pt idx="0">
                  <c:v>2013</c:v>
                </c:pt>
                <c:pt idx="1">
                  <c:v>2015</c:v>
                </c:pt>
              </c:strCache>
            </c:strRef>
          </c:cat>
          <c:val>
            <c:numRef>
              <c:f>'GRAFICOS NEÓN'!$U$4:$U$6</c:f>
              <c:numCache>
                <c:formatCode>"$"\ * #,###,,</c:formatCode>
                <c:ptCount val="2"/>
                <c:pt idx="0">
                  <c:v>30000000</c:v>
                </c:pt>
                <c:pt idx="1">
                  <c:v>31760250</c:v>
                </c:pt>
              </c:numCache>
            </c:numRef>
          </c:val>
          <c:extLst>
            <c:ext xmlns:c16="http://schemas.microsoft.com/office/drawing/2014/chart" uri="{C3380CC4-5D6E-409C-BE32-E72D297353CC}">
              <c16:uniqueId val="{00000000-A22C-4B20-901D-4ED2F9488D5C}"/>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2025.xlsx]GRAFICOS NEÓN!TablaDinámica11</c:name>
    <c:fmtId val="49"/>
  </c:pivotSource>
  <c:chart>
    <c:autoTitleDeleted val="1"/>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blipFill>
            <a:blip xmlns:r="http://schemas.openxmlformats.org/officeDocument/2006/relationships" r:embed="rId3"/>
            <a:stretch>
              <a:fillRect/>
            </a:stretch>
          </a:blip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blipFill>
            <a:blip xmlns:r="http://schemas.openxmlformats.org/officeDocument/2006/relationships" r:embed="rId3"/>
            <a:stretch>
              <a:fillRect/>
            </a:stretch>
          </a:blipFill>
          <a:ln>
            <a:noFill/>
          </a:ln>
          <a:effectLst/>
        </c:spPr>
      </c:pivotFmt>
      <c:pivotFmt>
        <c:idx val="5"/>
        <c:spPr>
          <a:blipFill>
            <a:blip xmlns:r="http://schemas.openxmlformats.org/officeDocument/2006/relationships" r:embed="rId3"/>
            <a:stretch>
              <a:fillRect/>
            </a:stretch>
          </a:blipFill>
          <a:ln>
            <a:noFill/>
          </a:ln>
          <a:effectLst/>
        </c:spPr>
      </c:pivotFmt>
      <c:pivotFmt>
        <c:idx val="6"/>
        <c:spPr>
          <a:blipFill>
            <a:blip xmlns:r="http://schemas.openxmlformats.org/officeDocument/2006/relationships" r:embed="rId3"/>
            <a:stretch>
              <a:fillRect/>
            </a:stretch>
          </a:blipFill>
          <a:ln>
            <a:noFill/>
          </a:ln>
          <a:effectLst/>
        </c:spPr>
      </c:pivotFmt>
      <c:pivotFmt>
        <c:idx val="7"/>
        <c:spPr>
          <a:blipFill>
            <a:blip xmlns:r="http://schemas.openxmlformats.org/officeDocument/2006/relationships" r:embed="rId3"/>
            <a:stretch>
              <a:fillRect/>
            </a:stretch>
          </a:blipFill>
          <a:ln>
            <a:noFill/>
          </a:ln>
          <a:effectLst/>
        </c:spPr>
      </c:pivotFmt>
      <c:pivotFmt>
        <c:idx val="8"/>
        <c:spPr>
          <a:blipFill>
            <a:blip xmlns:r="http://schemas.openxmlformats.org/officeDocument/2006/relationships" r:embed="rId3"/>
            <a:stretch>
              <a:fillRect/>
            </a:stretch>
          </a:blipFill>
          <a:ln>
            <a:noFill/>
          </a:ln>
          <a:effectLst/>
        </c:spPr>
      </c:pivotFmt>
    </c:pivotFmts>
    <c:plotArea>
      <c:layout>
        <c:manualLayout>
          <c:layoutTarget val="inner"/>
          <c:xMode val="edge"/>
          <c:yMode val="edge"/>
          <c:x val="0.13771167856431796"/>
          <c:y val="0.13681975599861773"/>
          <c:w val="0.81979187256610431"/>
          <c:h val="0.79758796971017321"/>
        </c:manualLayout>
      </c:layout>
      <c:barChart>
        <c:barDir val="bar"/>
        <c:grouping val="clustered"/>
        <c:varyColors val="1"/>
        <c:ser>
          <c:idx val="0"/>
          <c:order val="0"/>
          <c:tx>
            <c:strRef>
              <c:f>'GRAFICOS NEÓN'!$Y$2:$Y$3</c:f>
              <c:strCache>
                <c:ptCount val="1"/>
                <c:pt idx="0">
                  <c:v>Subsecretaría de Coordinación Operativa</c:v>
                </c:pt>
              </c:strCache>
            </c:strRef>
          </c:tx>
          <c:spPr>
            <a:blipFill>
              <a:blip xmlns:r="http://schemas.openxmlformats.org/officeDocument/2006/relationships" r:embed="rId3"/>
              <a:stretch>
                <a:fillRect/>
              </a:stretch>
            </a:blipFill>
          </c:spPr>
          <c:invertIfNegative val="0"/>
          <c:dPt>
            <c:idx val="0"/>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1-1C7F-4969-BDB8-E286F824D2F3}"/>
              </c:ext>
            </c:extLst>
          </c:dPt>
          <c:dPt>
            <c:idx val="1"/>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3-1C7F-4969-BDB8-E286F824D2F3}"/>
              </c:ext>
            </c:extLst>
          </c:dPt>
          <c:dPt>
            <c:idx val="2"/>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12-C523-4D57-B20A-3DF1B4EDBFB8}"/>
              </c:ext>
            </c:extLst>
          </c:dPt>
          <c:dPt>
            <c:idx val="3"/>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7-1C7F-4969-BDB8-E286F824D2F3}"/>
              </c:ext>
            </c:extLst>
          </c:dPt>
          <c:dPt>
            <c:idx val="4"/>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9-1C7F-4969-BDB8-E286F824D2F3}"/>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NEÓN'!$X$4:$X$9</c:f>
              <c:strCache>
                <c:ptCount val="5"/>
                <c:pt idx="0">
                  <c:v>2016</c:v>
                </c:pt>
                <c:pt idx="1">
                  <c:v>2018</c:v>
                </c:pt>
                <c:pt idx="2">
                  <c:v>2019</c:v>
                </c:pt>
                <c:pt idx="3">
                  <c:v>2020</c:v>
                </c:pt>
                <c:pt idx="4">
                  <c:v>2021</c:v>
                </c:pt>
              </c:strCache>
            </c:strRef>
          </c:cat>
          <c:val>
            <c:numRef>
              <c:f>'GRAFICOS NEÓN'!$Y$4:$Y$9</c:f>
              <c:numCache>
                <c:formatCode>"$"\ * #,###,,</c:formatCode>
                <c:ptCount val="5"/>
                <c:pt idx="0">
                  <c:v>1823879258</c:v>
                </c:pt>
                <c:pt idx="1">
                  <c:v>10608618</c:v>
                </c:pt>
                <c:pt idx="2">
                  <c:v>487164546</c:v>
                </c:pt>
                <c:pt idx="3">
                  <c:v>383120885</c:v>
                </c:pt>
                <c:pt idx="4">
                  <c:v>7551538100</c:v>
                </c:pt>
              </c:numCache>
            </c:numRef>
          </c:val>
          <c:extLst>
            <c:ext xmlns:c16="http://schemas.microsoft.com/office/drawing/2014/chart" uri="{C3380CC4-5D6E-409C-BE32-E72D297353CC}">
              <c16:uniqueId val="{0000000B-C523-4D57-B20A-3DF1B4EDBFB8}"/>
            </c:ext>
          </c:extLst>
        </c:ser>
        <c:dLbls>
          <c:dLblPos val="outEnd"/>
          <c:showLegendKey val="0"/>
          <c:showVal val="1"/>
          <c:showCatName val="0"/>
          <c:showSerName val="0"/>
          <c:showPercent val="0"/>
          <c:showBubbleSize val="0"/>
        </c:dLbls>
        <c:gapWidth val="74"/>
        <c:overlap val="-19"/>
        <c:axId val="620171855"/>
        <c:axId val="620172815"/>
      </c:barChart>
      <c:catAx>
        <c:axId val="620171855"/>
        <c:scaling>
          <c:orientation val="minMax"/>
        </c:scaling>
        <c:delete val="0"/>
        <c:axPos val="l"/>
        <c:title>
          <c:tx>
            <c:rich>
              <a:bodyPr rot="0" spcFirstLastPara="1" vertOverflow="ellipsis" wrap="square" anchor="ctr" anchorCtr="1"/>
              <a:lstStyle/>
              <a:p>
                <a:pPr>
                  <a:defRPr sz="1400" b="1" i="0" u="none" strike="noStrike" kern="1200" baseline="0">
                    <a:solidFill>
                      <a:schemeClr val="tx1"/>
                    </a:solidFill>
                    <a:latin typeface="Tw Cen MT Condensed" panose="020B0606020104020203" pitchFamily="34" charset="0"/>
                    <a:ea typeface="+mn-ea"/>
                    <a:cs typeface="+mn-cs"/>
                  </a:defRPr>
                </a:pPr>
                <a:r>
                  <a:rPr lang="es-CO" b="1" dirty="0">
                    <a:solidFill>
                      <a:schemeClr val="tx1"/>
                    </a:solidFill>
                  </a:rPr>
                  <a:t>Año</a:t>
                </a:r>
              </a:p>
            </c:rich>
          </c:tx>
          <c:layout>
            <c:manualLayout>
              <c:xMode val="edge"/>
              <c:yMode val="edge"/>
              <c:x val="6.0709212670825324E-2"/>
              <c:y val="5.9562668089006413E-2"/>
            </c:manualLayout>
          </c:layout>
          <c:overlay val="0"/>
          <c:spPr>
            <a:noFill/>
            <a:ln>
              <a:noFill/>
            </a:ln>
            <a:effectLst/>
          </c:spPr>
          <c:txPr>
            <a:bodyPr rot="0" spcFirstLastPara="1" vertOverflow="ellipsis" wrap="square" anchor="ctr" anchorCtr="1"/>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crossAx val="620172815"/>
        <c:crosses val="autoZero"/>
        <c:auto val="1"/>
        <c:lblAlgn val="ctr"/>
        <c:lblOffset val="100"/>
        <c:noMultiLvlLbl val="0"/>
      </c:catAx>
      <c:valAx>
        <c:axId val="620172815"/>
        <c:scaling>
          <c:orientation val="minMax"/>
        </c:scaling>
        <c:delete val="1"/>
        <c:axPos val="b"/>
        <c:numFmt formatCode="&quot;$&quot;\ * #,###,," sourceLinked="1"/>
        <c:majorTickMark val="none"/>
        <c:minorTickMark val="none"/>
        <c:tickLblPos val="nextTo"/>
        <c:crossAx val="62017185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400">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2025.xlsx]Hoja8!TablaDinámica7</c:name>
    <c:fmtId val="8"/>
  </c:pivotSource>
  <c:chart>
    <c:title>
      <c:tx>
        <c:rich>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r>
              <a:rPr lang="en-US"/>
              <a:t>SALDO PENDIENTE POR PAGAR POR SUBSECRETARÍAS</a:t>
            </a:r>
          </a:p>
        </c:rich>
      </c:tx>
      <c:layout>
        <c:manualLayout>
          <c:xMode val="edge"/>
          <c:yMode val="edge"/>
          <c:x val="0.21034711286089239"/>
          <c:y val="4.06459609215514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Hoja8!$C$25</c:f>
              <c:strCache>
                <c:ptCount val="1"/>
                <c:pt idx="0">
                  <c:v>Total</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Hoja8!$B$26:$B$30</c:f>
              <c:strCache>
                <c:ptCount val="4"/>
                <c:pt idx="0">
                  <c:v>Subsecretaría de Gestión Corporativa</c:v>
                </c:pt>
                <c:pt idx="1">
                  <c:v>Subsecretaría de Inspección, vigilancia y control de vivienda</c:v>
                </c:pt>
                <c:pt idx="2">
                  <c:v>Subsecretaría de Planeación y Política</c:v>
                </c:pt>
                <c:pt idx="3">
                  <c:v>Subsecretaría de Coordinación Operativa</c:v>
                </c:pt>
              </c:strCache>
            </c:strRef>
          </c:cat>
          <c:val>
            <c:numRef>
              <c:f>Hoja8!$C$26:$C$30</c:f>
              <c:numCache>
                <c:formatCode>"$"\ * #,###,,</c:formatCode>
                <c:ptCount val="4"/>
                <c:pt idx="0">
                  <c:v>21474227</c:v>
                </c:pt>
                <c:pt idx="1">
                  <c:v>306214781</c:v>
                </c:pt>
                <c:pt idx="2">
                  <c:v>61760250</c:v>
                </c:pt>
                <c:pt idx="3">
                  <c:v>10256311407</c:v>
                </c:pt>
              </c:numCache>
            </c:numRef>
          </c:val>
          <c:smooth val="0"/>
          <c:extLst>
            <c:ext xmlns:c16="http://schemas.microsoft.com/office/drawing/2014/chart" uri="{C3380CC4-5D6E-409C-BE32-E72D297353CC}">
              <c16:uniqueId val="{00000000-35B2-4999-A3F4-C9281FCC5A32}"/>
            </c:ext>
          </c:extLst>
        </c:ser>
        <c:dLbls>
          <c:dLblPos val="t"/>
          <c:showLegendKey val="0"/>
          <c:showVal val="1"/>
          <c:showCatName val="0"/>
          <c:showSerName val="0"/>
          <c:showPercent val="0"/>
          <c:showBubbleSize val="0"/>
        </c:dLbls>
        <c:marker val="1"/>
        <c:smooth val="0"/>
        <c:axId val="1994186608"/>
        <c:axId val="1994189488"/>
      </c:lineChart>
      <c:catAx>
        <c:axId val="1994186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9488"/>
        <c:crosses val="autoZero"/>
        <c:auto val="1"/>
        <c:lblAlgn val="ctr"/>
        <c:lblOffset val="100"/>
        <c:noMultiLvlLbl val="0"/>
      </c:catAx>
      <c:valAx>
        <c:axId val="1994189488"/>
        <c:scaling>
          <c:orientation val="minMax"/>
        </c:scaling>
        <c:delete val="0"/>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66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a:gsLst>
        <a:gs pos="95697">
          <a:schemeClr val="accent6">
            <a:lumMod val="60000"/>
            <a:lumOff val="40000"/>
          </a:schemeClr>
        </a:gs>
        <a:gs pos="14235">
          <a:schemeClr val="accent6">
            <a:lumMod val="40000"/>
            <a:lumOff val="60000"/>
          </a:schemeClr>
        </a:gs>
        <a:gs pos="87000">
          <a:schemeClr val="accent6">
            <a:lumMod val="40000"/>
            <a:lumOff val="60000"/>
          </a:schemeClr>
        </a:gs>
        <a:gs pos="100000">
          <a:srgbClr val="CFB1C2"/>
        </a:gs>
        <a:gs pos="32800">
          <a:schemeClr val="accent6">
            <a:lumMod val="40000"/>
            <a:lumOff val="60000"/>
          </a:schemeClr>
        </a:gs>
        <a:gs pos="57000">
          <a:schemeClr val="accent6">
            <a:lumMod val="20000"/>
            <a:lumOff val="80000"/>
          </a:schemeClr>
        </a:gs>
        <a:gs pos="0">
          <a:schemeClr val="accent6">
            <a:lumMod val="60000"/>
            <a:lumOff val="40000"/>
          </a:schemeClr>
        </a:gs>
        <a:gs pos="100000">
          <a:schemeClr val="accent6">
            <a:lumMod val="60000"/>
            <a:lumOff val="40000"/>
          </a:schemeClr>
        </a:gs>
      </a:gsLst>
      <a:lin ang="2700000" scaled="1"/>
    </a:gradFill>
    <a:ln w="9525" cap="flat" cmpd="sng" algn="ctr">
      <a:solidFill>
        <a:schemeClr val="tx1">
          <a:lumMod val="15000"/>
          <a:lumOff val="85000"/>
        </a:schemeClr>
      </a:solidFill>
      <a:round/>
    </a:ln>
    <a:effectLst/>
  </c:spPr>
  <c:txPr>
    <a:bodyPr/>
    <a:lstStyle/>
    <a:p>
      <a:pPr>
        <a:defRPr>
          <a:solidFill>
            <a:schemeClr val="tx1"/>
          </a:solidFill>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2025.xlsx]Hoja8!TablaDinámica8</c:name>
    <c:fmtId val="3"/>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pivotFmt>
    </c:pivotFmts>
    <c:plotArea>
      <c:layout/>
      <c:barChart>
        <c:barDir val="bar"/>
        <c:grouping val="clustered"/>
        <c:varyColors val="0"/>
        <c:ser>
          <c:idx val="0"/>
          <c:order val="0"/>
          <c:tx>
            <c:strRef>
              <c:f>Hoja8!$L$3:$L$4</c:f>
              <c:strCache>
                <c:ptCount val="1"/>
                <c:pt idx="0">
                  <c:v>Subsecretaría de Gestión Corporativa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Hoja8!$K$5:$K$11</c:f>
              <c:strCache>
                <c:ptCount val="6"/>
                <c:pt idx="0">
                  <c:v>2020</c:v>
                </c:pt>
                <c:pt idx="1">
                  <c:v>2013</c:v>
                </c:pt>
                <c:pt idx="2">
                  <c:v>2016</c:v>
                </c:pt>
                <c:pt idx="3">
                  <c:v>2019</c:v>
                </c:pt>
                <c:pt idx="4">
                  <c:v>2021</c:v>
                </c:pt>
                <c:pt idx="5">
                  <c:v>2017</c:v>
                </c:pt>
              </c:strCache>
            </c:strRef>
          </c:cat>
          <c:val>
            <c:numRef>
              <c:f>Hoja8!$L$5:$L$11</c:f>
              <c:numCache>
                <c:formatCode>"$"\ * #,###,</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0-3609-45B6-817B-CF2356A0730C}"/>
            </c:ext>
          </c:extLst>
        </c:ser>
        <c:dLbls>
          <c:showLegendKey val="0"/>
          <c:showVal val="0"/>
          <c:showCatName val="0"/>
          <c:showSerName val="0"/>
          <c:showPercent val="0"/>
          <c:showBubbleSize val="0"/>
        </c:dLbls>
        <c:gapWidth val="182"/>
        <c:axId val="1994171248"/>
        <c:axId val="1994180368"/>
      </c:barChart>
      <c:catAx>
        <c:axId val="1994171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1994180368"/>
        <c:crosses val="autoZero"/>
        <c:auto val="1"/>
        <c:lblAlgn val="ctr"/>
        <c:lblOffset val="100"/>
        <c:noMultiLvlLbl val="0"/>
      </c:catAx>
      <c:valAx>
        <c:axId val="1994180368"/>
        <c:scaling>
          <c:orientation val="minMax"/>
        </c:scaling>
        <c:delete val="1"/>
        <c:axPos val="b"/>
        <c:numFmt formatCode="&quot;$&quot;\ * #,###," sourceLinked="1"/>
        <c:majorTickMark val="none"/>
        <c:minorTickMark val="none"/>
        <c:tickLblPos val="nextTo"/>
        <c:crossAx val="1994171248"/>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2025.xlsx]Hoja8!TablaDinámica9</c:name>
    <c:fmtId val="17"/>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Hoja8!$P$3:$P$4</c:f>
              <c:strCache>
                <c:ptCount val="1"/>
                <c:pt idx="0">
                  <c:v>Subsecretaría de Inspección, vigilancia y control de vivienda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Hoja8!$O$5:$O$9</c:f>
              <c:strCache>
                <c:ptCount val="4"/>
                <c:pt idx="0">
                  <c:v>2020</c:v>
                </c:pt>
                <c:pt idx="1">
                  <c:v>2019</c:v>
                </c:pt>
                <c:pt idx="2">
                  <c:v>2021</c:v>
                </c:pt>
                <c:pt idx="3">
                  <c:v>2017</c:v>
                </c:pt>
              </c:strCache>
            </c:strRef>
          </c:cat>
          <c:val>
            <c:numRef>
              <c:f>Hoja8!$P$5:$P$9</c:f>
              <c:numCache>
                <c:formatCode>"$"\ * #,###,,</c:formatCode>
                <c:ptCount val="4"/>
                <c:pt idx="0">
                  <c:v>34410000</c:v>
                </c:pt>
                <c:pt idx="1">
                  <c:v>39809781</c:v>
                </c:pt>
                <c:pt idx="2">
                  <c:v>41995000</c:v>
                </c:pt>
                <c:pt idx="3">
                  <c:v>190000000</c:v>
                </c:pt>
              </c:numCache>
            </c:numRef>
          </c:val>
          <c:extLst>
            <c:ext xmlns:c16="http://schemas.microsoft.com/office/drawing/2014/chart" uri="{C3380CC4-5D6E-409C-BE32-E72D297353CC}">
              <c16:uniqueId val="{00000000-3D94-4E68-BB96-A4B4CABEAAB7}"/>
            </c:ext>
          </c:extLst>
        </c:ser>
        <c:dLbls>
          <c:showLegendKey val="0"/>
          <c:showVal val="0"/>
          <c:showCatName val="0"/>
          <c:showSerName val="0"/>
          <c:showPercent val="0"/>
          <c:showBubbleSize val="0"/>
        </c:dLbls>
        <c:gapWidth val="182"/>
        <c:axId val="143978575"/>
        <c:axId val="143980015"/>
      </c:barChart>
      <c:catAx>
        <c:axId val="1439785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143980015"/>
        <c:crosses val="autoZero"/>
        <c:auto val="1"/>
        <c:lblAlgn val="ctr"/>
        <c:lblOffset val="100"/>
        <c:noMultiLvlLbl val="0"/>
      </c:catAx>
      <c:valAx>
        <c:axId val="143980015"/>
        <c:scaling>
          <c:orientation val="minMax"/>
        </c:scaling>
        <c:delete val="1"/>
        <c:axPos val="b"/>
        <c:numFmt formatCode="&quot;$&quot;\ * #,###,," sourceLinked="1"/>
        <c:majorTickMark val="none"/>
        <c:minorTickMark val="none"/>
        <c:tickLblPos val="nextTo"/>
        <c:crossAx val="143978575"/>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2025.xlsx]Hoja8!TablaDinámica10</c:name>
    <c:fmtId val="2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Hoja8!$T$3:$T$4</c:f>
              <c:strCache>
                <c:ptCount val="1"/>
                <c:pt idx="0">
                  <c:v>Subsecretaría de Planeación y Política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Hoja8!$S$5:$S$7</c:f>
              <c:strCache>
                <c:ptCount val="2"/>
                <c:pt idx="0">
                  <c:v>2013</c:v>
                </c:pt>
                <c:pt idx="1">
                  <c:v>2015</c:v>
                </c:pt>
              </c:strCache>
            </c:strRef>
          </c:cat>
          <c:val>
            <c:numRef>
              <c:f>Hoja8!$T$5:$T$7</c:f>
              <c:numCache>
                <c:formatCode>"$"\ * #,###,,</c:formatCode>
                <c:ptCount val="2"/>
                <c:pt idx="0">
                  <c:v>30000000</c:v>
                </c:pt>
                <c:pt idx="1">
                  <c:v>31760250</c:v>
                </c:pt>
              </c:numCache>
            </c:numRef>
          </c:val>
          <c:extLst>
            <c:ext xmlns:c16="http://schemas.microsoft.com/office/drawing/2014/chart" uri="{C3380CC4-5D6E-409C-BE32-E72D297353CC}">
              <c16:uniqueId val="{00000000-5FE0-4A24-AA78-192199FB9D7F}"/>
            </c:ext>
          </c:extLst>
        </c:ser>
        <c:dLbls>
          <c:showLegendKey val="0"/>
          <c:showVal val="0"/>
          <c:showCatName val="0"/>
          <c:showSerName val="0"/>
          <c:showPercent val="0"/>
          <c:showBubbleSize val="0"/>
        </c:dLbls>
        <c:gapWidth val="182"/>
        <c:axId val="620189615"/>
        <c:axId val="620179535"/>
      </c:barChart>
      <c:catAx>
        <c:axId val="62018961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620179535"/>
        <c:crosses val="autoZero"/>
        <c:auto val="1"/>
        <c:lblAlgn val="ctr"/>
        <c:lblOffset val="100"/>
        <c:noMultiLvlLbl val="0"/>
      </c:catAx>
      <c:valAx>
        <c:axId val="620179535"/>
        <c:scaling>
          <c:orientation val="minMax"/>
        </c:scaling>
        <c:delete val="1"/>
        <c:axPos val="b"/>
        <c:numFmt formatCode="&quot;$&quot;\ * #,###,," sourceLinked="1"/>
        <c:majorTickMark val="none"/>
        <c:minorTickMark val="none"/>
        <c:tickLblPos val="nextTo"/>
        <c:crossAx val="6201896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2025.xlsx]Hoja8!TablaDinámica11</c:name>
    <c:fmtId val="28"/>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Hoja8!$X$3:$X$4</c:f>
              <c:strCache>
                <c:ptCount val="1"/>
                <c:pt idx="0">
                  <c:v>Subsecretaría de Coordinación Operativa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Hoja8!$W$5:$W$10</c:f>
              <c:strCache>
                <c:ptCount val="5"/>
                <c:pt idx="0">
                  <c:v>2016</c:v>
                </c:pt>
                <c:pt idx="1">
                  <c:v>2018</c:v>
                </c:pt>
                <c:pt idx="2">
                  <c:v>2019</c:v>
                </c:pt>
                <c:pt idx="3">
                  <c:v>2020</c:v>
                </c:pt>
                <c:pt idx="4">
                  <c:v>2021</c:v>
                </c:pt>
              </c:strCache>
            </c:strRef>
          </c:cat>
          <c:val>
            <c:numRef>
              <c:f>Hoja8!$X$5:$X$10</c:f>
              <c:numCache>
                <c:formatCode>"$"\ * #,###,,</c:formatCode>
                <c:ptCount val="5"/>
                <c:pt idx="0">
                  <c:v>1823879258</c:v>
                </c:pt>
                <c:pt idx="1">
                  <c:v>10608618</c:v>
                </c:pt>
                <c:pt idx="2">
                  <c:v>487164546</c:v>
                </c:pt>
                <c:pt idx="3">
                  <c:v>383120885</c:v>
                </c:pt>
                <c:pt idx="4">
                  <c:v>7551538100</c:v>
                </c:pt>
              </c:numCache>
            </c:numRef>
          </c:val>
          <c:extLst>
            <c:ext xmlns:c16="http://schemas.microsoft.com/office/drawing/2014/chart" uri="{C3380CC4-5D6E-409C-BE32-E72D297353CC}">
              <c16:uniqueId val="{00000000-AD8E-41BC-B4D1-4F80C5763F87}"/>
            </c:ext>
          </c:extLst>
        </c:ser>
        <c:dLbls>
          <c:showLegendKey val="0"/>
          <c:showVal val="0"/>
          <c:showCatName val="0"/>
          <c:showSerName val="0"/>
          <c:showPercent val="0"/>
          <c:showBubbleSize val="0"/>
        </c:dLbls>
        <c:gapWidth val="182"/>
        <c:axId val="620171855"/>
        <c:axId val="620172815"/>
      </c:barChart>
      <c:catAx>
        <c:axId val="62017185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620172815"/>
        <c:crosses val="autoZero"/>
        <c:auto val="1"/>
        <c:lblAlgn val="ctr"/>
        <c:lblOffset val="100"/>
        <c:noMultiLvlLbl val="0"/>
      </c:catAx>
      <c:valAx>
        <c:axId val="620172815"/>
        <c:scaling>
          <c:orientation val="minMax"/>
        </c:scaling>
        <c:delete val="1"/>
        <c:axPos val="b"/>
        <c:numFmt formatCode="&quot;$&quot;\ * #,###,," sourceLinked="1"/>
        <c:majorTickMark val="none"/>
        <c:minorTickMark val="none"/>
        <c:tickLblPos val="nextTo"/>
        <c:crossAx val="62017185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2025.xlsx]Hoja8!TablaDinámica15</c:name>
    <c:fmtId val="34"/>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s>
    <c:plotArea>
      <c:layout/>
      <c:lineChart>
        <c:grouping val="standard"/>
        <c:varyColors val="0"/>
        <c:ser>
          <c:idx val="0"/>
          <c:order val="0"/>
          <c:tx>
            <c:strRef>
              <c:f>Hoja8!$L$40:$L$41</c:f>
              <c:strCache>
                <c:ptCount val="1"/>
                <c:pt idx="0">
                  <c:v>Subsecretaría de Gestión Corporativa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Hoja8!$K$42:$K$54</c:f>
              <c:strCache>
                <c:ptCount val="12"/>
                <c:pt idx="0">
                  <c:v>590</c:v>
                </c:pt>
                <c:pt idx="1">
                  <c:v>44793</c:v>
                </c:pt>
                <c:pt idx="2">
                  <c:v>009</c:v>
                </c:pt>
                <c:pt idx="3">
                  <c:v>361</c:v>
                </c:pt>
                <c:pt idx="4">
                  <c:v>73203</c:v>
                </c:pt>
                <c:pt idx="5">
                  <c:v>235</c:v>
                </c:pt>
                <c:pt idx="6">
                  <c:v>151</c:v>
                </c:pt>
                <c:pt idx="7">
                  <c:v>17082</c:v>
                </c:pt>
                <c:pt idx="8">
                  <c:v>716</c:v>
                </c:pt>
                <c:pt idx="9">
                  <c:v>309</c:v>
                </c:pt>
                <c:pt idx="10">
                  <c:v>36038</c:v>
                </c:pt>
                <c:pt idx="11">
                  <c:v>10785</c:v>
                </c:pt>
              </c:strCache>
            </c:strRef>
          </c:cat>
          <c:val>
            <c:numRef>
              <c:f>Hoja8!$L$42:$L$54</c:f>
              <c:numCache>
                <c:formatCode>"$"\ * #,###,</c:formatCode>
                <c:ptCount val="12"/>
                <c:pt idx="0">
                  <c:v>50523</c:v>
                </c:pt>
                <c:pt idx="1">
                  <c:v>123545</c:v>
                </c:pt>
                <c:pt idx="2">
                  <c:v>552000</c:v>
                </c:pt>
                <c:pt idx="3">
                  <c:v>552000</c:v>
                </c:pt>
                <c:pt idx="4">
                  <c:v>695584</c:v>
                </c:pt>
                <c:pt idx="5">
                  <c:v>887053</c:v>
                </c:pt>
                <c:pt idx="6">
                  <c:v>1064746</c:v>
                </c:pt>
                <c:pt idx="7">
                  <c:v>1074249</c:v>
                </c:pt>
                <c:pt idx="8">
                  <c:v>3464142</c:v>
                </c:pt>
                <c:pt idx="9">
                  <c:v>3637856</c:v>
                </c:pt>
                <c:pt idx="10">
                  <c:v>4422833</c:v>
                </c:pt>
                <c:pt idx="11">
                  <c:v>4949696</c:v>
                </c:pt>
              </c:numCache>
            </c:numRef>
          </c:val>
          <c:smooth val="0"/>
          <c:extLst>
            <c:ext xmlns:c16="http://schemas.microsoft.com/office/drawing/2014/chart" uri="{C3380CC4-5D6E-409C-BE32-E72D297353CC}">
              <c16:uniqueId val="{00000000-4829-4FAB-85B8-FC4D51433B64}"/>
            </c:ext>
          </c:extLst>
        </c:ser>
        <c:dLbls>
          <c:showLegendKey val="0"/>
          <c:showVal val="0"/>
          <c:showCatName val="0"/>
          <c:showSerName val="0"/>
          <c:showPercent val="0"/>
          <c:showBubbleSize val="0"/>
        </c:dLbls>
        <c:marker val="1"/>
        <c:smooth val="0"/>
        <c:axId val="1327855136"/>
        <c:axId val="1327833056"/>
      </c:lineChart>
      <c:catAx>
        <c:axId val="1327855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327833056"/>
        <c:crosses val="autoZero"/>
        <c:auto val="1"/>
        <c:lblAlgn val="ctr"/>
        <c:lblOffset val="100"/>
        <c:noMultiLvlLbl val="0"/>
      </c:catAx>
      <c:valAx>
        <c:axId val="1327833056"/>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3278551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2025.xlsx]Hoja8!TablaDinámica12</c:name>
    <c:fmtId val="2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pivotFmt>
    </c:pivotFmts>
    <c:plotArea>
      <c:layout/>
      <c:lineChart>
        <c:grouping val="standard"/>
        <c:varyColors val="0"/>
        <c:ser>
          <c:idx val="0"/>
          <c:order val="0"/>
          <c:tx>
            <c:strRef>
              <c:f>Hoja8!$P$29:$P$30</c:f>
              <c:strCache>
                <c:ptCount val="1"/>
                <c:pt idx="0">
                  <c:v>Subsecretaría de Inspección, vigilancia y control de vivienda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Hoja8!$O$31:$O$38</c:f>
              <c:strCache>
                <c:ptCount val="7"/>
                <c:pt idx="0">
                  <c:v>227</c:v>
                </c:pt>
                <c:pt idx="1">
                  <c:v>140</c:v>
                </c:pt>
                <c:pt idx="2">
                  <c:v>898</c:v>
                </c:pt>
                <c:pt idx="3">
                  <c:v>260</c:v>
                </c:pt>
                <c:pt idx="4">
                  <c:v>571</c:v>
                </c:pt>
                <c:pt idx="5">
                  <c:v>292</c:v>
                </c:pt>
                <c:pt idx="6">
                  <c:v>217045</c:v>
                </c:pt>
              </c:strCache>
            </c:strRef>
          </c:cat>
          <c:val>
            <c:numRef>
              <c:f>Hoja8!$P$31:$P$38</c:f>
              <c:numCache>
                <c:formatCode>"$"\ * #,###,,</c:formatCode>
                <c:ptCount val="7"/>
                <c:pt idx="0">
                  <c:v>5356000</c:v>
                </c:pt>
                <c:pt idx="1">
                  <c:v>8325000</c:v>
                </c:pt>
                <c:pt idx="2">
                  <c:v>33670000</c:v>
                </c:pt>
                <c:pt idx="3">
                  <c:v>34410000</c:v>
                </c:pt>
                <c:pt idx="4">
                  <c:v>34453781</c:v>
                </c:pt>
                <c:pt idx="5">
                  <c:v>60000000</c:v>
                </c:pt>
                <c:pt idx="6">
                  <c:v>130000000</c:v>
                </c:pt>
              </c:numCache>
            </c:numRef>
          </c:val>
          <c:smooth val="0"/>
          <c:extLst>
            <c:ext xmlns:c16="http://schemas.microsoft.com/office/drawing/2014/chart" uri="{C3380CC4-5D6E-409C-BE32-E72D297353CC}">
              <c16:uniqueId val="{00000000-8EDD-476E-B132-3BFE895EA46F}"/>
            </c:ext>
          </c:extLst>
        </c:ser>
        <c:dLbls>
          <c:showLegendKey val="0"/>
          <c:showVal val="0"/>
          <c:showCatName val="0"/>
          <c:showSerName val="0"/>
          <c:showPercent val="0"/>
          <c:showBubbleSize val="0"/>
        </c:dLbls>
        <c:marker val="1"/>
        <c:smooth val="0"/>
        <c:axId val="135167487"/>
        <c:axId val="135181887"/>
      </c:lineChart>
      <c:catAx>
        <c:axId val="1351674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181887"/>
        <c:crosses val="autoZero"/>
        <c:auto val="1"/>
        <c:lblAlgn val="ctr"/>
        <c:lblOffset val="100"/>
        <c:noMultiLvlLbl val="0"/>
      </c:catAx>
      <c:valAx>
        <c:axId val="135181887"/>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3516748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2025.xlsx]Hoja8!TablaDinámica13</c:name>
    <c:fmtId val="33"/>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Hoja8!$T$29:$T$30</c:f>
              <c:strCache>
                <c:ptCount val="1"/>
                <c:pt idx="0">
                  <c:v>Subsecretaría de Planeación y Política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Hoja8!$S$31:$S$34</c:f>
              <c:strCache>
                <c:ptCount val="3"/>
                <c:pt idx="0">
                  <c:v>275</c:v>
                </c:pt>
                <c:pt idx="1">
                  <c:v>286</c:v>
                </c:pt>
                <c:pt idx="2">
                  <c:v>450</c:v>
                </c:pt>
              </c:strCache>
            </c:strRef>
          </c:cat>
          <c:val>
            <c:numRef>
              <c:f>Hoja8!$T$31:$T$34</c:f>
              <c:numCache>
                <c:formatCode>"$"\ * #,###,,</c:formatCode>
                <c:ptCount val="3"/>
                <c:pt idx="0">
                  <c:v>2790000</c:v>
                </c:pt>
                <c:pt idx="1">
                  <c:v>28970250</c:v>
                </c:pt>
                <c:pt idx="2">
                  <c:v>30000000</c:v>
                </c:pt>
              </c:numCache>
            </c:numRef>
          </c:val>
          <c:smooth val="0"/>
          <c:extLst>
            <c:ext xmlns:c16="http://schemas.microsoft.com/office/drawing/2014/chart" uri="{C3380CC4-5D6E-409C-BE32-E72D297353CC}">
              <c16:uniqueId val="{00000000-D6A0-4E81-821B-7F5AF1D3CDC2}"/>
            </c:ext>
          </c:extLst>
        </c:ser>
        <c:dLbls>
          <c:showLegendKey val="0"/>
          <c:showVal val="0"/>
          <c:showCatName val="0"/>
          <c:showSerName val="0"/>
          <c:showPercent val="0"/>
          <c:showBubbleSize val="0"/>
        </c:dLbls>
        <c:marker val="1"/>
        <c:smooth val="0"/>
        <c:axId val="143978095"/>
        <c:axId val="143995855"/>
      </c:lineChart>
      <c:catAx>
        <c:axId val="143978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3995855"/>
        <c:crosses val="autoZero"/>
        <c:auto val="1"/>
        <c:lblAlgn val="ctr"/>
        <c:lblOffset val="100"/>
        <c:noMultiLvlLbl val="0"/>
      </c:catAx>
      <c:valAx>
        <c:axId val="14399585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439780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[PASIVOS EXIGIBLES COMPORTAMIENTO  estado 11 diciembre 2025.xlsx]Hoja8!TablaDinámica14</c:name>
    <c:fmtId val="35"/>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pivotFmt>
    </c:pivotFmts>
    <c:plotArea>
      <c:layout/>
      <c:lineChart>
        <c:grouping val="standard"/>
        <c:varyColors val="0"/>
        <c:ser>
          <c:idx val="0"/>
          <c:order val="0"/>
          <c:tx>
            <c:strRef>
              <c:f>Hoja8!$X$28:$X$29</c:f>
              <c:strCache>
                <c:ptCount val="1"/>
                <c:pt idx="0">
                  <c:v>Subsecretaría de Coordinación Operativa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Hoja8!$W$30:$W$47</c:f>
              <c:strCache>
                <c:ptCount val="17"/>
                <c:pt idx="0">
                  <c:v>484</c:v>
                </c:pt>
                <c:pt idx="1">
                  <c:v>895</c:v>
                </c:pt>
                <c:pt idx="2">
                  <c:v>979</c:v>
                </c:pt>
                <c:pt idx="3">
                  <c:v>780</c:v>
                </c:pt>
                <c:pt idx="4">
                  <c:v>586</c:v>
                </c:pt>
                <c:pt idx="5">
                  <c:v>863</c:v>
                </c:pt>
                <c:pt idx="6">
                  <c:v>914</c:v>
                </c:pt>
                <c:pt idx="7">
                  <c:v>1029</c:v>
                </c:pt>
                <c:pt idx="8">
                  <c:v>796</c:v>
                </c:pt>
                <c:pt idx="9">
                  <c:v>978</c:v>
                </c:pt>
                <c:pt idx="10">
                  <c:v>585</c:v>
                </c:pt>
                <c:pt idx="11">
                  <c:v>881</c:v>
                </c:pt>
                <c:pt idx="12">
                  <c:v>934</c:v>
                </c:pt>
                <c:pt idx="13">
                  <c:v>952</c:v>
                </c:pt>
                <c:pt idx="14">
                  <c:v>1008</c:v>
                </c:pt>
                <c:pt idx="15">
                  <c:v>536</c:v>
                </c:pt>
                <c:pt idx="16">
                  <c:v>953</c:v>
                </c:pt>
              </c:strCache>
            </c:strRef>
          </c:cat>
          <c:val>
            <c:numRef>
              <c:f>Hoja8!$X$30:$X$47</c:f>
              <c:numCache>
                <c:formatCode>"$"\ * #,###,,</c:formatCode>
                <c:ptCount val="17"/>
                <c:pt idx="0">
                  <c:v>10608618</c:v>
                </c:pt>
                <c:pt idx="1">
                  <c:v>18739937</c:v>
                </c:pt>
                <c:pt idx="2">
                  <c:v>35024959</c:v>
                </c:pt>
                <c:pt idx="3">
                  <c:v>42092882</c:v>
                </c:pt>
                <c:pt idx="4">
                  <c:v>79851863</c:v>
                </c:pt>
                <c:pt idx="5">
                  <c:v>98253725</c:v>
                </c:pt>
                <c:pt idx="6">
                  <c:v>117199082</c:v>
                </c:pt>
                <c:pt idx="7">
                  <c:v>257247785</c:v>
                </c:pt>
                <c:pt idx="8">
                  <c:v>341028003</c:v>
                </c:pt>
                <c:pt idx="9">
                  <c:v>369817861</c:v>
                </c:pt>
                <c:pt idx="10">
                  <c:v>407312683</c:v>
                </c:pt>
                <c:pt idx="11">
                  <c:v>479856882</c:v>
                </c:pt>
                <c:pt idx="12">
                  <c:v>1088240625</c:v>
                </c:pt>
                <c:pt idx="13">
                  <c:v>1168976811</c:v>
                </c:pt>
                <c:pt idx="14">
                  <c:v>1395814523</c:v>
                </c:pt>
                <c:pt idx="15">
                  <c:v>1823879258</c:v>
                </c:pt>
                <c:pt idx="16">
                  <c:v>2522365910</c:v>
                </c:pt>
              </c:numCache>
            </c:numRef>
          </c:val>
          <c:smooth val="0"/>
          <c:extLst>
            <c:ext xmlns:c16="http://schemas.microsoft.com/office/drawing/2014/chart" uri="{C3380CC4-5D6E-409C-BE32-E72D297353CC}">
              <c16:uniqueId val="{00000000-06E8-4ED6-8BAD-E0403573FF83}"/>
            </c:ext>
          </c:extLst>
        </c:ser>
        <c:dLbls>
          <c:showLegendKey val="0"/>
          <c:showVal val="0"/>
          <c:showCatName val="0"/>
          <c:showSerName val="0"/>
          <c:showPercent val="0"/>
          <c:showBubbleSize val="0"/>
        </c:dLbls>
        <c:marker val="1"/>
        <c:smooth val="0"/>
        <c:axId val="620185295"/>
        <c:axId val="620185775"/>
      </c:lineChart>
      <c:catAx>
        <c:axId val="6201852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Número de compromiso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20185775"/>
        <c:crosses val="autoZero"/>
        <c:auto val="1"/>
        <c:lblAlgn val="ctr"/>
        <c:lblOffset val="100"/>
        <c:noMultiLvlLbl val="0"/>
      </c:catAx>
      <c:valAx>
        <c:axId val="62018577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6201852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068066491688537"/>
          <c:y val="0.1902314814814815"/>
          <c:w val="0.39419444444444446"/>
          <c:h val="0.65699074074074071"/>
        </c:manualLayout>
      </c:layout>
      <c:doughnutChart>
        <c:varyColors val="1"/>
        <c:ser>
          <c:idx val="0"/>
          <c:order val="0"/>
          <c:spPr>
            <a:noFill/>
            <a:ln>
              <a:noFill/>
            </a:ln>
          </c:spPr>
          <c:dPt>
            <c:idx val="0"/>
            <c:bubble3D val="0"/>
            <c:spPr>
              <a:noFill/>
              <a:ln w="19050">
                <a:noFill/>
              </a:ln>
              <a:effectLst/>
            </c:spPr>
            <c:extLst>
              <c:ext xmlns:c16="http://schemas.microsoft.com/office/drawing/2014/chart" uri="{C3380CC4-5D6E-409C-BE32-E72D297353CC}">
                <c16:uniqueId val="{00000001-B8BE-40C9-B61B-778993E86F75}"/>
              </c:ext>
            </c:extLst>
          </c:dPt>
          <c:dPt>
            <c:idx val="1"/>
            <c:bubble3D val="0"/>
            <c:spPr>
              <a:gradFill>
                <a:gsLst>
                  <a:gs pos="88000">
                    <a:schemeClr val="accent4">
                      <a:lumMod val="60000"/>
                      <a:lumOff val="40000"/>
                    </a:schemeClr>
                  </a:gs>
                  <a:gs pos="77000">
                    <a:schemeClr val="accent4">
                      <a:lumMod val="60000"/>
                      <a:lumOff val="40000"/>
                    </a:schemeClr>
                  </a:gs>
                  <a:gs pos="2000">
                    <a:schemeClr val="accent2">
                      <a:lumMod val="20000"/>
                      <a:lumOff val="80000"/>
                    </a:schemeClr>
                  </a:gs>
                  <a:gs pos="41000">
                    <a:schemeClr val="accent4">
                      <a:lumMod val="40000"/>
                      <a:lumOff val="60000"/>
                    </a:schemeClr>
                  </a:gs>
                  <a:gs pos="100000">
                    <a:srgbClr val="FFC000"/>
                  </a:gs>
                  <a:gs pos="16000">
                    <a:schemeClr val="accent4">
                      <a:lumMod val="20000"/>
                      <a:lumOff val="80000"/>
                    </a:schemeClr>
                  </a:gs>
                  <a:gs pos="29000">
                    <a:schemeClr val="accent4">
                      <a:lumMod val="20000"/>
                      <a:lumOff val="80000"/>
                    </a:schemeClr>
                  </a:gs>
                </a:gsLst>
                <a:lin ang="5400000" scaled="1"/>
              </a:gradFill>
              <a:ln w="19050">
                <a:noFill/>
              </a:ln>
              <a:effectLst/>
            </c:spPr>
            <c:extLst>
              <c:ext xmlns:c16="http://schemas.microsoft.com/office/drawing/2014/chart" uri="{C3380CC4-5D6E-409C-BE32-E72D297353CC}">
                <c16:uniqueId val="{00000001-BFC8-4CD7-991A-3F0D00C0CDE5}"/>
              </c:ext>
            </c:extLst>
          </c:dPt>
          <c:val>
            <c:numRef>
              <c:f>'resumen pasivos exigibles'!$C$18:$D$18</c:f>
              <c:numCache>
                <c:formatCode>"$"\ * #,###.00,,</c:formatCode>
                <c:ptCount val="2"/>
                <c:pt idx="0">
                  <c:v>45880000</c:v>
                </c:pt>
                <c:pt idx="1">
                  <c:v>306214781</c:v>
                </c:pt>
              </c:numCache>
            </c:numRef>
          </c:val>
          <c:extLst>
            <c:ext xmlns:c16="http://schemas.microsoft.com/office/drawing/2014/chart" uri="{C3380CC4-5D6E-409C-BE32-E72D297353CC}">
              <c16:uniqueId val="{00000000-BFC8-4CD7-991A-3F0D00C0CDE5}"/>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520202020202022"/>
          <c:y val="0.12599206349206349"/>
          <c:w val="0.44714646464646457"/>
          <c:h val="0.70265873015873004"/>
        </c:manualLayout>
      </c:layout>
      <c:doughnutChart>
        <c:varyColors val="1"/>
        <c:ser>
          <c:idx val="0"/>
          <c:order val="0"/>
          <c:dPt>
            <c:idx val="0"/>
            <c:bubble3D val="0"/>
            <c:spPr>
              <a:noFill/>
              <a:ln w="19050">
                <a:noFill/>
              </a:ln>
              <a:effectLst/>
            </c:spPr>
            <c:extLst>
              <c:ext xmlns:c16="http://schemas.microsoft.com/office/drawing/2014/chart" uri="{C3380CC4-5D6E-409C-BE32-E72D297353CC}">
                <c16:uniqueId val="{00000001-7811-41F2-88A9-81C664A2746B}"/>
              </c:ext>
            </c:extLst>
          </c:dPt>
          <c:dPt>
            <c:idx val="1"/>
            <c:bubble3D val="0"/>
            <c:spPr>
              <a:gradFill flip="none" rotWithShape="1">
                <a:gsLst>
                  <a:gs pos="0">
                    <a:schemeClr val="accent1">
                      <a:lumMod val="0"/>
                      <a:lumOff val="100000"/>
                    </a:schemeClr>
                  </a:gs>
                  <a:gs pos="35000">
                    <a:schemeClr val="accent1">
                      <a:lumMod val="0"/>
                      <a:lumOff val="100000"/>
                    </a:schemeClr>
                  </a:gs>
                  <a:gs pos="91000">
                    <a:schemeClr val="accent1">
                      <a:lumMod val="100000"/>
                    </a:schemeClr>
                  </a:gs>
                </a:gsLst>
                <a:path path="circle">
                  <a:fillToRect l="50000" t="-80000" r="50000" b="180000"/>
                </a:path>
                <a:tileRect/>
              </a:gradFill>
              <a:ln w="19050">
                <a:solidFill>
                  <a:schemeClr val="lt1"/>
                </a:solidFill>
              </a:ln>
              <a:effectLst/>
            </c:spPr>
            <c:extLst>
              <c:ext xmlns:c16="http://schemas.microsoft.com/office/drawing/2014/chart" uri="{C3380CC4-5D6E-409C-BE32-E72D297353CC}">
                <c16:uniqueId val="{00000002-7811-41F2-88A9-81C664A2746B}"/>
              </c:ext>
            </c:extLst>
          </c:dPt>
          <c:val>
            <c:numRef>
              <c:f>'resumen pasivos exigibles'!$C$17:$D$17</c:f>
              <c:numCache>
                <c:formatCode>"$"\ * #,###.00,,</c:formatCode>
                <c:ptCount val="2"/>
                <c:pt idx="0">
                  <c:v>33903425</c:v>
                </c:pt>
                <c:pt idx="1">
                  <c:v>21474227</c:v>
                </c:pt>
              </c:numCache>
            </c:numRef>
          </c:val>
          <c:extLst>
            <c:ext xmlns:c16="http://schemas.microsoft.com/office/drawing/2014/chart" uri="{C3380CC4-5D6E-409C-BE32-E72D297353CC}">
              <c16:uniqueId val="{00000000-7811-41F2-88A9-81C664A2746B}"/>
            </c:ext>
          </c:extLst>
        </c:ser>
        <c:dLbls>
          <c:showLegendKey val="0"/>
          <c:showVal val="0"/>
          <c:showCatName val="0"/>
          <c:showSerName val="0"/>
          <c:showPercent val="0"/>
          <c:showBubbleSize val="0"/>
          <c:showLeaderLines val="1"/>
        </c:dLbls>
        <c:firstSliceAng val="0"/>
        <c:holeSize val="75"/>
      </c:doughnutChart>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111111111111113"/>
          <c:y val="0.14351851851851852"/>
          <c:w val="0.43333333333333329"/>
          <c:h val="0.7222222222222221"/>
        </c:manualLayout>
      </c:layout>
      <c:doughnutChart>
        <c:varyColors val="1"/>
        <c:ser>
          <c:idx val="0"/>
          <c:order val="0"/>
          <c:dPt>
            <c:idx val="0"/>
            <c:bubble3D val="0"/>
            <c:spPr>
              <a:noFill/>
              <a:ln w="19050">
                <a:noFill/>
              </a:ln>
              <a:effectLst/>
            </c:spPr>
            <c:extLst>
              <c:ext xmlns:c16="http://schemas.microsoft.com/office/drawing/2014/chart" uri="{C3380CC4-5D6E-409C-BE32-E72D297353CC}">
                <c16:uniqueId val="{00000001-7ED7-4AD6-98B6-538DD82A3846}"/>
              </c:ext>
            </c:extLst>
          </c:dPt>
          <c:dPt>
            <c:idx val="1"/>
            <c:bubble3D val="0"/>
            <c:spPr>
              <a:gradFill>
                <a:gsLst>
                  <a:gs pos="99000">
                    <a:srgbClr val="D60093"/>
                  </a:gs>
                  <a:gs pos="52000">
                    <a:srgbClr val="E89CDD"/>
                  </a:gs>
                  <a:gs pos="0">
                    <a:schemeClr val="accent1">
                      <a:lumMod val="5000"/>
                      <a:lumOff val="95000"/>
                    </a:schemeClr>
                  </a:gs>
                  <a:gs pos="41000">
                    <a:srgbClr val="E89CDD"/>
                  </a:gs>
                  <a:gs pos="86000">
                    <a:srgbClr val="D60093"/>
                  </a:gs>
                  <a:gs pos="55000">
                    <a:srgbClr val="F29EEE"/>
                  </a:gs>
                  <a:gs pos="16000">
                    <a:srgbClr val="F0D0EE"/>
                  </a:gs>
                  <a:gs pos="29000">
                    <a:srgbClr val="E89CDD"/>
                  </a:gs>
                </a:gsLst>
                <a:lin ang="5400000" scaled="1"/>
              </a:gradFill>
              <a:ln w="19050">
                <a:noFill/>
              </a:ln>
              <a:effectLst/>
            </c:spPr>
            <c:extLst>
              <c:ext xmlns:c16="http://schemas.microsoft.com/office/drawing/2014/chart" uri="{C3380CC4-5D6E-409C-BE32-E72D297353CC}">
                <c16:uniqueId val="{00000002-7ED7-4AD6-98B6-538DD82A3846}"/>
              </c:ext>
            </c:extLst>
          </c:dPt>
          <c:val>
            <c:numRef>
              <c:f>'resumen pasivos exigibles'!$C$16:$D$16</c:f>
              <c:numCache>
                <c:formatCode>"$"\ * #,###.00,,</c:formatCode>
                <c:ptCount val="2"/>
                <c:pt idx="0">
                  <c:v>649667557</c:v>
                </c:pt>
                <c:pt idx="1">
                  <c:v>10315775956</c:v>
                </c:pt>
              </c:numCache>
            </c:numRef>
          </c:val>
          <c:extLst>
            <c:ext xmlns:c16="http://schemas.microsoft.com/office/drawing/2014/chart" uri="{C3380CC4-5D6E-409C-BE32-E72D297353CC}">
              <c16:uniqueId val="{00000000-7ED7-4AD6-98B6-538DD82A3846}"/>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7500000000000002"/>
          <c:y val="0.14351851851851852"/>
          <c:w val="0.42499999999999999"/>
          <c:h val="0.70833333333333337"/>
        </c:manualLayout>
      </c:layout>
      <c:doughnutChart>
        <c:varyColors val="1"/>
        <c:ser>
          <c:idx val="0"/>
          <c:order val="0"/>
          <c:spPr>
            <a:gradFill flip="none" rotWithShape="1">
              <a:gsLst>
                <a:gs pos="0">
                  <a:schemeClr val="accent6">
                    <a:lumMod val="5000"/>
                    <a:lumOff val="95000"/>
                  </a:schemeClr>
                </a:gs>
                <a:gs pos="17488">
                  <a:srgbClr val="CCE4BC"/>
                </a:gs>
                <a:gs pos="31454">
                  <a:schemeClr val="accent6">
                    <a:lumMod val="60000"/>
                    <a:lumOff val="40000"/>
                  </a:schemeClr>
                </a:gs>
                <a:gs pos="53132">
                  <a:srgbClr val="92D050"/>
                </a:gs>
                <a:gs pos="74000">
                  <a:srgbClr val="7FB957"/>
                </a:gs>
                <a:gs pos="83000">
                  <a:srgbClr val="00B050"/>
                </a:gs>
                <a:gs pos="90905">
                  <a:schemeClr val="accent6">
                    <a:lumMod val="75000"/>
                  </a:schemeClr>
                </a:gs>
                <a:gs pos="100000">
                  <a:schemeClr val="accent6">
                    <a:lumMod val="50000"/>
                  </a:schemeClr>
                </a:gs>
              </a:gsLst>
              <a:lin ang="5400000" scaled="1"/>
              <a:tileRect/>
            </a:gradFill>
          </c:spPr>
          <c:dPt>
            <c:idx val="0"/>
            <c:bubble3D val="0"/>
            <c:spPr>
              <a:gradFill flip="none" rotWithShape="1">
                <a:gsLst>
                  <a:gs pos="0">
                    <a:schemeClr val="accent6">
                      <a:lumMod val="5000"/>
                      <a:lumOff val="95000"/>
                    </a:schemeClr>
                  </a:gs>
                  <a:gs pos="17488">
                    <a:srgbClr val="CCE4BC"/>
                  </a:gs>
                  <a:gs pos="31454">
                    <a:schemeClr val="accent6">
                      <a:lumMod val="60000"/>
                      <a:lumOff val="40000"/>
                    </a:schemeClr>
                  </a:gs>
                  <a:gs pos="53132">
                    <a:srgbClr val="92D050"/>
                  </a:gs>
                  <a:gs pos="74000">
                    <a:srgbClr val="7FB957"/>
                  </a:gs>
                  <a:gs pos="83000">
                    <a:srgbClr val="00B050"/>
                  </a:gs>
                  <a:gs pos="90905">
                    <a:schemeClr val="accent6">
                      <a:lumMod val="75000"/>
                    </a:schemeClr>
                  </a:gs>
                  <a:gs pos="100000">
                    <a:schemeClr val="accent6">
                      <a:lumMod val="50000"/>
                    </a:schemeClr>
                  </a:gs>
                </a:gsLst>
                <a:lin ang="5400000" scaled="1"/>
                <a:tileRect/>
              </a:gradFill>
              <a:ln w="19050">
                <a:solidFill>
                  <a:schemeClr val="lt1"/>
                </a:solidFill>
              </a:ln>
              <a:effectLst/>
            </c:spPr>
            <c:extLst>
              <c:ext xmlns:c16="http://schemas.microsoft.com/office/drawing/2014/chart" uri="{C3380CC4-5D6E-409C-BE32-E72D297353CC}">
                <c16:uniqueId val="{00000001-D2BE-4A5F-B094-1B95795CA0A8}"/>
              </c:ext>
            </c:extLst>
          </c:dPt>
          <c:dPt>
            <c:idx val="1"/>
            <c:bubble3D val="0"/>
            <c:spPr>
              <a:gradFill flip="none" rotWithShape="1">
                <a:gsLst>
                  <a:gs pos="0">
                    <a:schemeClr val="accent6">
                      <a:lumMod val="5000"/>
                      <a:lumOff val="95000"/>
                    </a:schemeClr>
                  </a:gs>
                  <a:gs pos="17488">
                    <a:srgbClr val="CCE4BC"/>
                  </a:gs>
                  <a:gs pos="31454">
                    <a:schemeClr val="accent6">
                      <a:lumMod val="60000"/>
                      <a:lumOff val="40000"/>
                    </a:schemeClr>
                  </a:gs>
                  <a:gs pos="53132">
                    <a:srgbClr val="92D050"/>
                  </a:gs>
                  <a:gs pos="74000">
                    <a:srgbClr val="7FB957"/>
                  </a:gs>
                  <a:gs pos="83000">
                    <a:srgbClr val="00B050"/>
                  </a:gs>
                  <a:gs pos="90905">
                    <a:schemeClr val="accent6">
                      <a:lumMod val="75000"/>
                    </a:schemeClr>
                  </a:gs>
                  <a:gs pos="100000">
                    <a:schemeClr val="accent6">
                      <a:lumMod val="50000"/>
                    </a:schemeClr>
                  </a:gs>
                </a:gsLst>
                <a:lin ang="5400000" scaled="1"/>
                <a:tileRect/>
              </a:gradFill>
              <a:ln w="19050">
                <a:solidFill>
                  <a:schemeClr val="lt1"/>
                </a:solidFill>
              </a:ln>
              <a:effectLst/>
            </c:spPr>
            <c:extLst>
              <c:ext xmlns:c16="http://schemas.microsoft.com/office/drawing/2014/chart" uri="{C3380CC4-5D6E-409C-BE32-E72D297353CC}">
                <c16:uniqueId val="{00000003-D2BE-4A5F-B094-1B95795CA0A8}"/>
              </c:ext>
            </c:extLst>
          </c:dPt>
          <c:val>
            <c:numRef>
              <c:f>'resumen pasivos exigibles'!$C$19:$D$19</c:f>
              <c:numCache>
                <c:formatCode>"$"\ * #,###.00,,</c:formatCode>
                <c:ptCount val="2"/>
                <c:pt idx="0">
                  <c:v>0</c:v>
                </c:pt>
                <c:pt idx="1">
                  <c:v>61760250</c:v>
                </c:pt>
              </c:numCache>
            </c:numRef>
          </c:val>
          <c:extLst>
            <c:ext xmlns:c16="http://schemas.microsoft.com/office/drawing/2014/chart" uri="{C3380CC4-5D6E-409C-BE32-E72D297353CC}">
              <c16:uniqueId val="{00000000-4EFB-4FB3-B3B7-5799BA0375CF}"/>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4" Type="http://schemas.openxmlformats.org/officeDocument/2006/relationships/chart" Target="../charts/chart11.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9.xml"/><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 Id="rId9"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chart" Target="../charts/chart30.xml"/><Relationship Id="rId4" Type="http://schemas.openxmlformats.org/officeDocument/2006/relationships/chart" Target="../charts/chart33.xml"/></Relationships>
</file>

<file path=xl/drawings/drawing1.xml><?xml version="1.0" encoding="utf-8"?>
<xdr:wsDr xmlns:xdr="http://schemas.openxmlformats.org/drawingml/2006/spreadsheetDrawing" xmlns:a="http://schemas.openxmlformats.org/drawingml/2006/main">
  <xdr:twoCellAnchor>
    <xdr:from>
      <xdr:col>14</xdr:col>
      <xdr:colOff>207385</xdr:colOff>
      <xdr:row>35</xdr:row>
      <xdr:rowOff>133348</xdr:rowOff>
    </xdr:from>
    <xdr:to>
      <xdr:col>22</xdr:col>
      <xdr:colOff>630815</xdr:colOff>
      <xdr:row>50</xdr:row>
      <xdr:rowOff>155848</xdr:rowOff>
    </xdr:to>
    <xdr:sp macro="" textlink="">
      <xdr:nvSpPr>
        <xdr:cNvPr id="23" name="Rectángulo: esquinas redondeadas 22">
          <a:extLst>
            <a:ext uri="{FF2B5EF4-FFF2-40B4-BE49-F238E27FC236}">
              <a16:creationId xmlns:a16="http://schemas.microsoft.com/office/drawing/2014/main" id="{00000000-0008-0000-0000-000017000000}"/>
            </a:ext>
          </a:extLst>
        </xdr:cNvPr>
        <xdr:cNvSpPr/>
      </xdr:nvSpPr>
      <xdr:spPr>
        <a:xfrm>
          <a:off x="10189585" y="6800848"/>
          <a:ext cx="3395230" cy="28800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447675</xdr:colOff>
      <xdr:row>1</xdr:row>
      <xdr:rowOff>0</xdr:rowOff>
    </xdr:from>
    <xdr:to>
      <xdr:col>15</xdr:col>
      <xdr:colOff>76200</xdr:colOff>
      <xdr:row>16</xdr:row>
      <xdr:rowOff>22500</xdr:rowOff>
    </xdr:to>
    <xdr:sp macro="" textlink="">
      <xdr:nvSpPr>
        <xdr:cNvPr id="21" name="Rectángulo: esquinas redondeadas 20">
          <a:extLst>
            <a:ext uri="{FF2B5EF4-FFF2-40B4-BE49-F238E27FC236}">
              <a16:creationId xmlns:a16="http://schemas.microsoft.com/office/drawing/2014/main" id="{00000000-0008-0000-0000-000015000000}"/>
            </a:ext>
          </a:extLst>
        </xdr:cNvPr>
        <xdr:cNvSpPr/>
      </xdr:nvSpPr>
      <xdr:spPr>
        <a:xfrm>
          <a:off x="3771900" y="0"/>
          <a:ext cx="8620125" cy="28800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400048</xdr:colOff>
      <xdr:row>18</xdr:row>
      <xdr:rowOff>9523</xdr:rowOff>
    </xdr:from>
    <xdr:to>
      <xdr:col>12</xdr:col>
      <xdr:colOff>257175</xdr:colOff>
      <xdr:row>32</xdr:row>
      <xdr:rowOff>32023</xdr:rowOff>
    </xdr:to>
    <xdr:sp macro="" textlink="">
      <xdr:nvSpPr>
        <xdr:cNvPr id="20" name="Rectángulo: esquinas redondeadas 19">
          <a:extLst>
            <a:ext uri="{FF2B5EF4-FFF2-40B4-BE49-F238E27FC236}">
              <a16:creationId xmlns:a16="http://schemas.microsoft.com/office/drawing/2014/main" id="{00000000-0008-0000-0000-000014000000}"/>
            </a:ext>
          </a:extLst>
        </xdr:cNvPr>
        <xdr:cNvSpPr/>
      </xdr:nvSpPr>
      <xdr:spPr>
        <a:xfrm>
          <a:off x="6019798" y="3438523"/>
          <a:ext cx="2600327" cy="26895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504824</xdr:colOff>
      <xdr:row>1</xdr:row>
      <xdr:rowOff>95250</xdr:rowOff>
    </xdr:from>
    <xdr:to>
      <xdr:col>14</xdr:col>
      <xdr:colOff>238125</xdr:colOff>
      <xdr:row>15</xdr:row>
      <xdr:rowOff>47625</xdr:rowOff>
    </xdr:to>
    <xdr:graphicFrame macro="">
      <xdr:nvGraphicFramePr>
        <xdr:cNvPr id="18" name="Gráfico 17">
          <a:extLst>
            <a:ext uri="{FF2B5EF4-FFF2-40B4-BE49-F238E27FC236}">
              <a16:creationId xmlns:a16="http://schemas.microsoft.com/office/drawing/2014/main" id="{00000000-0008-0000-00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457199</xdr:colOff>
      <xdr:row>18</xdr:row>
      <xdr:rowOff>38100</xdr:rowOff>
    </xdr:from>
    <xdr:to>
      <xdr:col>11</xdr:col>
      <xdr:colOff>457199</xdr:colOff>
      <xdr:row>32</xdr:row>
      <xdr:rowOff>60600</xdr:rowOff>
    </xdr:to>
    <xdr:graphicFrame macro="">
      <xdr:nvGraphicFramePr>
        <xdr:cNvPr id="19" name="Gráfico 18">
          <a:extLst>
            <a:ext uri="{FF2B5EF4-FFF2-40B4-BE49-F238E27FC236}">
              <a16:creationId xmlns:a16="http://schemas.microsoft.com/office/drawing/2014/main" id="{00000000-0008-0000-00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316057</xdr:colOff>
      <xdr:row>36</xdr:row>
      <xdr:rowOff>14287</xdr:rowOff>
    </xdr:from>
    <xdr:to>
      <xdr:col>22</xdr:col>
      <xdr:colOff>522144</xdr:colOff>
      <xdr:row>50</xdr:row>
      <xdr:rowOff>90487</xdr:rowOff>
    </xdr:to>
    <xdr:graphicFrame macro="">
      <xdr:nvGraphicFramePr>
        <xdr:cNvPr id="22" name="Gráfico 21">
          <a:extLst>
            <a:ext uri="{FF2B5EF4-FFF2-40B4-BE49-F238E27FC236}">
              <a16:creationId xmlns:a16="http://schemas.microsoft.com/office/drawing/2014/main" id="{00000000-0008-0000-00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11</xdr:row>
      <xdr:rowOff>171450</xdr:rowOff>
    </xdr:from>
    <xdr:to>
      <xdr:col>7</xdr:col>
      <xdr:colOff>371475</xdr:colOff>
      <xdr:row>24</xdr:row>
      <xdr:rowOff>85725</xdr:rowOff>
    </xdr:to>
    <xdr:sp macro="" textlink="">
      <xdr:nvSpPr>
        <xdr:cNvPr id="7" name="Rectángulo: esquinas redondeadas 6">
          <a:extLst>
            <a:ext uri="{FF2B5EF4-FFF2-40B4-BE49-F238E27FC236}">
              <a16:creationId xmlns:a16="http://schemas.microsoft.com/office/drawing/2014/main" id="{00000000-0008-0000-0100-000007000000}"/>
            </a:ext>
          </a:extLst>
        </xdr:cNvPr>
        <xdr:cNvSpPr/>
      </xdr:nvSpPr>
      <xdr:spPr>
        <a:xfrm>
          <a:off x="0" y="2266950"/>
          <a:ext cx="5705475" cy="2390775"/>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257176</xdr:colOff>
      <xdr:row>12</xdr:row>
      <xdr:rowOff>28576</xdr:rowOff>
    </xdr:from>
    <xdr:to>
      <xdr:col>7</xdr:col>
      <xdr:colOff>76200</xdr:colOff>
      <xdr:row>24</xdr:row>
      <xdr:rowOff>123826</xdr:rowOff>
    </xdr:to>
    <xdr:graphicFrame macro="">
      <xdr:nvGraphicFramePr>
        <xdr:cNvPr id="8" name="Gráfico 7">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619125</xdr:colOff>
      <xdr:row>11</xdr:row>
      <xdr:rowOff>123825</xdr:rowOff>
    </xdr:from>
    <xdr:to>
      <xdr:col>17</xdr:col>
      <xdr:colOff>371477</xdr:colOff>
      <xdr:row>26</xdr:row>
      <xdr:rowOff>146325</xdr:rowOff>
    </xdr:to>
    <xdr:sp macro="" textlink="">
      <xdr:nvSpPr>
        <xdr:cNvPr id="9" name="Rectángulo: esquinas redondeadas 8">
          <a:extLst>
            <a:ext uri="{FF2B5EF4-FFF2-40B4-BE49-F238E27FC236}">
              <a16:creationId xmlns:a16="http://schemas.microsoft.com/office/drawing/2014/main" id="{00000000-0008-0000-0100-000009000000}"/>
            </a:ext>
          </a:extLst>
        </xdr:cNvPr>
        <xdr:cNvSpPr/>
      </xdr:nvSpPr>
      <xdr:spPr>
        <a:xfrm>
          <a:off x="8239125" y="2219325"/>
          <a:ext cx="5086352" cy="28800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57151</xdr:colOff>
      <xdr:row>11</xdr:row>
      <xdr:rowOff>152402</xdr:rowOff>
    </xdr:from>
    <xdr:to>
      <xdr:col>17</xdr:col>
      <xdr:colOff>57151</xdr:colOff>
      <xdr:row>26</xdr:row>
      <xdr:rowOff>174902</xdr:rowOff>
    </xdr:to>
    <xdr:graphicFrame macro="">
      <xdr:nvGraphicFramePr>
        <xdr:cNvPr id="10" name="Gráfico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25</xdr:row>
      <xdr:rowOff>114299</xdr:rowOff>
    </xdr:from>
    <xdr:to>
      <xdr:col>9</xdr:col>
      <xdr:colOff>137680</xdr:colOff>
      <xdr:row>44</xdr:row>
      <xdr:rowOff>123824</xdr:rowOff>
    </xdr:to>
    <xdr:sp macro="" textlink="">
      <xdr:nvSpPr>
        <xdr:cNvPr id="11" name="Rectángulo: esquinas redondeadas 10">
          <a:extLst>
            <a:ext uri="{FF2B5EF4-FFF2-40B4-BE49-F238E27FC236}">
              <a16:creationId xmlns:a16="http://schemas.microsoft.com/office/drawing/2014/main" id="{00000000-0008-0000-0100-00000B000000}"/>
            </a:ext>
          </a:extLst>
        </xdr:cNvPr>
        <xdr:cNvSpPr/>
      </xdr:nvSpPr>
      <xdr:spPr>
        <a:xfrm>
          <a:off x="0" y="4876799"/>
          <a:ext cx="6995680" cy="3629025"/>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200024</xdr:colOff>
      <xdr:row>26</xdr:row>
      <xdr:rowOff>14288</xdr:rowOff>
    </xdr:from>
    <xdr:to>
      <xdr:col>8</xdr:col>
      <xdr:colOff>676274</xdr:colOff>
      <xdr:row>43</xdr:row>
      <xdr:rowOff>47625</xdr:rowOff>
    </xdr:to>
    <xdr:graphicFrame macro="">
      <xdr:nvGraphicFramePr>
        <xdr:cNvPr id="12" name="Gráfico 11">
          <a:extLst>
            <a:ext uri="{FF2B5EF4-FFF2-40B4-BE49-F238E27FC236}">
              <a16:creationId xmlns:a16="http://schemas.microsoft.com/office/drawing/2014/main" id="{00000000-0008-0000-0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9</xdr:col>
      <xdr:colOff>76200</xdr:colOff>
      <xdr:row>0</xdr:row>
      <xdr:rowOff>104773</xdr:rowOff>
    </xdr:from>
    <xdr:to>
      <xdr:col>17</xdr:col>
      <xdr:colOff>581025</xdr:colOff>
      <xdr:row>10</xdr:row>
      <xdr:rowOff>123825</xdr:rowOff>
    </xdr:to>
    <mc:AlternateContent xmlns:mc="http://schemas.openxmlformats.org/markup-compatibility/2006" xmlns:a14="http://schemas.microsoft.com/office/drawing/2010/main">
      <mc:Choice Requires="a14">
        <xdr:graphicFrame macro="">
          <xdr:nvGraphicFramePr>
            <xdr:cNvPr id="13" name="No. Compromiso 1">
              <a:extLst>
                <a:ext uri="{FF2B5EF4-FFF2-40B4-BE49-F238E27FC236}">
                  <a16:creationId xmlns:a16="http://schemas.microsoft.com/office/drawing/2014/main" id="{00000000-0008-0000-0100-00000D000000}"/>
                </a:ext>
              </a:extLst>
            </xdr:cNvPr>
            <xdr:cNvGraphicFramePr/>
          </xdr:nvGraphicFramePr>
          <xdr:xfrm>
            <a:off x="0" y="0"/>
            <a:ext cx="0" cy="0"/>
          </xdr:xfrm>
          <a:graphic>
            <a:graphicData uri="http://schemas.microsoft.com/office/drawing/2010/slicer">
              <sle:slicer xmlns:sle="http://schemas.microsoft.com/office/drawing/2010/slicer" name="No. Compromiso 1"/>
            </a:graphicData>
          </a:graphic>
        </xdr:graphicFrame>
      </mc:Choice>
      <mc:Fallback xmlns="">
        <xdr:sp macro="" textlink="">
          <xdr:nvSpPr>
            <xdr:cNvPr id="0" name=""/>
            <xdr:cNvSpPr>
              <a:spLocks noTextEdit="1"/>
            </xdr:cNvSpPr>
          </xdr:nvSpPr>
          <xdr:spPr>
            <a:xfrm>
              <a:off x="6934200" y="104773"/>
              <a:ext cx="6600825" cy="192405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6</xdr:col>
      <xdr:colOff>28576</xdr:colOff>
      <xdr:row>0</xdr:row>
      <xdr:rowOff>85725</xdr:rowOff>
    </xdr:from>
    <xdr:to>
      <xdr:col>8</xdr:col>
      <xdr:colOff>695325</xdr:colOff>
      <xdr:row>10</xdr:row>
      <xdr:rowOff>0</xdr:rowOff>
    </xdr:to>
    <mc:AlternateContent xmlns:mc="http://schemas.openxmlformats.org/markup-compatibility/2006" xmlns:a14="http://schemas.microsoft.com/office/drawing/2010/main">
      <mc:Choice Requires="a14">
        <xdr:graphicFrame macro="">
          <xdr:nvGraphicFramePr>
            <xdr:cNvPr id="14" name="año RP 1">
              <a:extLst>
                <a:ext uri="{FF2B5EF4-FFF2-40B4-BE49-F238E27FC236}">
                  <a16:creationId xmlns:a16="http://schemas.microsoft.com/office/drawing/2014/main" id="{00000000-0008-0000-0100-00000E000000}"/>
                </a:ext>
              </a:extLst>
            </xdr:cNvPr>
            <xdr:cNvGraphicFramePr/>
          </xdr:nvGraphicFramePr>
          <xdr:xfrm>
            <a:off x="0" y="0"/>
            <a:ext cx="0" cy="0"/>
          </xdr:xfrm>
          <a:graphic>
            <a:graphicData uri="http://schemas.microsoft.com/office/drawing/2010/slicer">
              <sle:slicer xmlns:sle="http://schemas.microsoft.com/office/drawing/2010/slicer" name="año RP 1"/>
            </a:graphicData>
          </a:graphic>
        </xdr:graphicFrame>
      </mc:Choice>
      <mc:Fallback xmlns="">
        <xdr:sp macro="" textlink="">
          <xdr:nvSpPr>
            <xdr:cNvPr id="0" name=""/>
            <xdr:cNvSpPr>
              <a:spLocks noTextEdit="1"/>
            </xdr:cNvSpPr>
          </xdr:nvSpPr>
          <xdr:spPr>
            <a:xfrm>
              <a:off x="4600576" y="85725"/>
              <a:ext cx="2190749" cy="180975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28574</xdr:colOff>
      <xdr:row>0</xdr:row>
      <xdr:rowOff>76199</xdr:rowOff>
    </xdr:from>
    <xdr:to>
      <xdr:col>5</xdr:col>
      <xdr:colOff>714375</xdr:colOff>
      <xdr:row>9</xdr:row>
      <xdr:rowOff>180974</xdr:rowOff>
    </xdr:to>
    <mc:AlternateContent xmlns:mc="http://schemas.openxmlformats.org/markup-compatibility/2006" xmlns:a14="http://schemas.microsoft.com/office/drawing/2010/main">
      <mc:Choice Requires="a14">
        <xdr:graphicFrame macro="">
          <xdr:nvGraphicFramePr>
            <xdr:cNvPr id="15" name="SUBSECRETARÍA  1">
              <a:extLst>
                <a:ext uri="{FF2B5EF4-FFF2-40B4-BE49-F238E27FC236}">
                  <a16:creationId xmlns:a16="http://schemas.microsoft.com/office/drawing/2014/main" id="{00000000-0008-0000-0100-00000F000000}"/>
                </a:ext>
              </a:extLst>
            </xdr:cNvPr>
            <xdr:cNvGraphicFramePr/>
          </xdr:nvGraphicFramePr>
          <xdr:xfrm>
            <a:off x="0" y="0"/>
            <a:ext cx="0" cy="0"/>
          </xdr:xfrm>
          <a:graphic>
            <a:graphicData uri="http://schemas.microsoft.com/office/drawing/2010/slicer">
              <sle:slicer xmlns:sle="http://schemas.microsoft.com/office/drawing/2010/slicer" name="SUBSECRETARÍA  1"/>
            </a:graphicData>
          </a:graphic>
        </xdr:graphicFrame>
      </mc:Choice>
      <mc:Fallback xmlns="">
        <xdr:sp macro="" textlink="">
          <xdr:nvSpPr>
            <xdr:cNvPr id="0" name=""/>
            <xdr:cNvSpPr>
              <a:spLocks noTextEdit="1"/>
            </xdr:cNvSpPr>
          </xdr:nvSpPr>
          <xdr:spPr>
            <a:xfrm>
              <a:off x="28574" y="76199"/>
              <a:ext cx="4495801" cy="18192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9</xdr:col>
      <xdr:colOff>942975</xdr:colOff>
      <xdr:row>24</xdr:row>
      <xdr:rowOff>57149</xdr:rowOff>
    </xdr:from>
    <xdr:to>
      <xdr:col>16</xdr:col>
      <xdr:colOff>28575</xdr:colOff>
      <xdr:row>40</xdr:row>
      <xdr:rowOff>104774</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38101</xdr:colOff>
      <xdr:row>6</xdr:row>
      <xdr:rowOff>72391</xdr:rowOff>
    </xdr:from>
    <xdr:to>
      <xdr:col>1</xdr:col>
      <xdr:colOff>2409825</xdr:colOff>
      <xdr:row>18</xdr:row>
      <xdr:rowOff>76201</xdr:rowOff>
    </xdr:to>
    <xdr:graphicFrame macro="">
      <xdr:nvGraphicFramePr>
        <xdr:cNvPr id="2" name="Gráfico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180975</xdr:colOff>
      <xdr:row>7</xdr:row>
      <xdr:rowOff>33337</xdr:rowOff>
    </xdr:from>
    <xdr:to>
      <xdr:col>4</xdr:col>
      <xdr:colOff>1457324</xdr:colOff>
      <xdr:row>17</xdr:row>
      <xdr:rowOff>161925</xdr:rowOff>
    </xdr:to>
    <xdr:graphicFrame macro="">
      <xdr:nvGraphicFramePr>
        <xdr:cNvPr id="3" name="Gráfico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133349</xdr:colOff>
      <xdr:row>6</xdr:row>
      <xdr:rowOff>180975</xdr:rowOff>
    </xdr:from>
    <xdr:to>
      <xdr:col>8</xdr:col>
      <xdr:colOff>133350</xdr:colOff>
      <xdr:row>18</xdr:row>
      <xdr:rowOff>0</xdr:rowOff>
    </xdr:to>
    <xdr:graphicFrame macro="">
      <xdr:nvGraphicFramePr>
        <xdr:cNvPr id="4" name="Gráfico 3">
          <a:extLst>
            <a:ext uri="{FF2B5EF4-FFF2-40B4-BE49-F238E27FC236}">
              <a16:creationId xmlns:a16="http://schemas.microsoft.com/office/drawing/2014/main" id="{D141D00F-BBA4-00F4-5850-1A760BA5939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38100</xdr:colOff>
      <xdr:row>6</xdr:row>
      <xdr:rowOff>95249</xdr:rowOff>
    </xdr:from>
    <xdr:to>
      <xdr:col>10</xdr:col>
      <xdr:colOff>2266950</xdr:colOff>
      <xdr:row>18</xdr:row>
      <xdr:rowOff>76200</xdr:rowOff>
    </xdr:to>
    <xdr:graphicFrame macro="">
      <xdr:nvGraphicFramePr>
        <xdr:cNvPr id="5" name="Gráfico 4">
          <a:extLst>
            <a:ext uri="{FF2B5EF4-FFF2-40B4-BE49-F238E27FC236}">
              <a16:creationId xmlns:a16="http://schemas.microsoft.com/office/drawing/2014/main" id="{B22630BD-5FF2-1A4D-8160-31C885B2E13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381000</xdr:colOff>
      <xdr:row>21</xdr:row>
      <xdr:rowOff>166687</xdr:rowOff>
    </xdr:from>
    <xdr:to>
      <xdr:col>14</xdr:col>
      <xdr:colOff>19050</xdr:colOff>
      <xdr:row>35</xdr:row>
      <xdr:rowOff>147637</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542923</xdr:colOff>
      <xdr:row>55</xdr:row>
      <xdr:rowOff>61912</xdr:rowOff>
    </xdr:from>
    <xdr:to>
      <xdr:col>15</xdr:col>
      <xdr:colOff>1533524</xdr:colOff>
      <xdr:row>69</xdr:row>
      <xdr:rowOff>138112</xdr:rowOff>
    </xdr:to>
    <xdr:graphicFrame macro="">
      <xdr:nvGraphicFramePr>
        <xdr:cNvPr id="7" name="Gráfico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668655</xdr:colOff>
      <xdr:row>39</xdr:row>
      <xdr:rowOff>80962</xdr:rowOff>
    </xdr:from>
    <xdr:to>
      <xdr:col>22</xdr:col>
      <xdr:colOff>784860</xdr:colOff>
      <xdr:row>53</xdr:row>
      <xdr:rowOff>23812</xdr:rowOff>
    </xdr:to>
    <xdr:graphicFrame macro="">
      <xdr:nvGraphicFramePr>
        <xdr:cNvPr id="9" name="Gráfico 8">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466724</xdr:colOff>
      <xdr:row>50</xdr:row>
      <xdr:rowOff>71437</xdr:rowOff>
    </xdr:from>
    <xdr:to>
      <xdr:col>26</xdr:col>
      <xdr:colOff>600074</xdr:colOff>
      <xdr:row>64</xdr:row>
      <xdr:rowOff>109537</xdr:rowOff>
    </xdr:to>
    <xdr:graphicFrame macro="">
      <xdr:nvGraphicFramePr>
        <xdr:cNvPr id="10" name="Gráfico 9">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114300</xdr:colOff>
      <xdr:row>11</xdr:row>
      <xdr:rowOff>137160</xdr:rowOff>
    </xdr:from>
    <xdr:to>
      <xdr:col>12</xdr:col>
      <xdr:colOff>2026920</xdr:colOff>
      <xdr:row>21</xdr:row>
      <xdr:rowOff>99060</xdr:rowOff>
    </xdr:to>
    <xdr:graphicFrame macro="">
      <xdr:nvGraphicFramePr>
        <xdr:cNvPr id="12" name="Gráfico 11">
          <a:extLst>
            <a:ext uri="{FF2B5EF4-FFF2-40B4-BE49-F238E27FC236}">
              <a16:creationId xmlns:a16="http://schemas.microsoft.com/office/drawing/2014/main" id="{00000000-0008-0000-09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129540</xdr:colOff>
      <xdr:row>9</xdr:row>
      <xdr:rowOff>22860</xdr:rowOff>
    </xdr:from>
    <xdr:to>
      <xdr:col>17</xdr:col>
      <xdr:colOff>861060</xdr:colOff>
      <xdr:row>18</xdr:row>
      <xdr:rowOff>175260</xdr:rowOff>
    </xdr:to>
    <xdr:graphicFrame macro="">
      <xdr:nvGraphicFramePr>
        <xdr:cNvPr id="19" name="Gráfico 18">
          <a:extLst>
            <a:ext uri="{FF2B5EF4-FFF2-40B4-BE49-F238E27FC236}">
              <a16:creationId xmlns:a16="http://schemas.microsoft.com/office/drawing/2014/main" id="{00000000-0008-0000-09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41910</xdr:colOff>
      <xdr:row>49</xdr:row>
      <xdr:rowOff>114300</xdr:rowOff>
    </xdr:from>
    <xdr:to>
      <xdr:col>19</xdr:col>
      <xdr:colOff>784860</xdr:colOff>
      <xdr:row>60</xdr:row>
      <xdr:rowOff>102870</xdr:rowOff>
    </xdr:to>
    <xdr:graphicFrame macro="">
      <xdr:nvGraphicFramePr>
        <xdr:cNvPr id="33" name="Gráfico 32">
          <a:extLst>
            <a:ext uri="{FF2B5EF4-FFF2-40B4-BE49-F238E27FC236}">
              <a16:creationId xmlns:a16="http://schemas.microsoft.com/office/drawing/2014/main" id="{00000000-0008-0000-0900-00002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15</xdr:col>
      <xdr:colOff>45720</xdr:colOff>
      <xdr:row>49</xdr:row>
      <xdr:rowOff>76200</xdr:rowOff>
    </xdr:from>
    <xdr:to>
      <xdr:col>15</xdr:col>
      <xdr:colOff>396240</xdr:colOff>
      <xdr:row>55</xdr:row>
      <xdr:rowOff>30480</xdr:rowOff>
    </xdr:to>
    <xdr:sp macro="" textlink="">
      <xdr:nvSpPr>
        <xdr:cNvPr id="36" name="Cilindro 35">
          <a:extLst>
            <a:ext uri="{FF2B5EF4-FFF2-40B4-BE49-F238E27FC236}">
              <a16:creationId xmlns:a16="http://schemas.microsoft.com/office/drawing/2014/main" id="{00000000-0008-0000-0900-000024000000}"/>
            </a:ext>
          </a:extLst>
        </xdr:cNvPr>
        <xdr:cNvSpPr/>
      </xdr:nvSpPr>
      <xdr:spPr>
        <a:xfrm>
          <a:off x="15064740" y="10850880"/>
          <a:ext cx="350520" cy="1127760"/>
        </a:xfrm>
        <a:prstGeom prst="can">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19</xdr:col>
      <xdr:colOff>304800</xdr:colOff>
      <xdr:row>7</xdr:row>
      <xdr:rowOff>156210</xdr:rowOff>
    </xdr:from>
    <xdr:to>
      <xdr:col>21</xdr:col>
      <xdr:colOff>525780</xdr:colOff>
      <xdr:row>18</xdr:row>
      <xdr:rowOff>190500</xdr:rowOff>
    </xdr:to>
    <xdr:graphicFrame macro="">
      <xdr:nvGraphicFramePr>
        <xdr:cNvPr id="37" name="Gráfico 36">
          <a:extLst>
            <a:ext uri="{FF2B5EF4-FFF2-40B4-BE49-F238E27FC236}">
              <a16:creationId xmlns:a16="http://schemas.microsoft.com/office/drawing/2014/main" id="{00000000-0008-0000-0900-00002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22</xdr:col>
      <xdr:colOff>676275</xdr:colOff>
      <xdr:row>11</xdr:row>
      <xdr:rowOff>76200</xdr:rowOff>
    </xdr:from>
    <xdr:to>
      <xdr:col>25</xdr:col>
      <xdr:colOff>107179</xdr:colOff>
      <xdr:row>22</xdr:row>
      <xdr:rowOff>43849</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4</xdr:col>
      <xdr:colOff>381000</xdr:colOff>
      <xdr:row>21</xdr:row>
      <xdr:rowOff>166687</xdr:rowOff>
    </xdr:from>
    <xdr:to>
      <xdr:col>13</xdr:col>
      <xdr:colOff>19050</xdr:colOff>
      <xdr:row>35</xdr:row>
      <xdr:rowOff>147637</xdr:rowOff>
    </xdr:to>
    <xdr:graphicFrame macro="">
      <xdr:nvGraphicFramePr>
        <xdr:cNvPr id="2" name="Gráfico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1047750</xdr:colOff>
      <xdr:row>12</xdr:row>
      <xdr:rowOff>138112</xdr:rowOff>
    </xdr:from>
    <xdr:to>
      <xdr:col>13</xdr:col>
      <xdr:colOff>1000125</xdr:colOff>
      <xdr:row>26</xdr:row>
      <xdr:rowOff>109537</xdr:rowOff>
    </xdr:to>
    <xdr:graphicFrame macro="">
      <xdr:nvGraphicFramePr>
        <xdr:cNvPr id="3" name="Gráfico 2">
          <a:extLst>
            <a:ext uri="{FF2B5EF4-FFF2-40B4-BE49-F238E27FC236}">
              <a16:creationId xmlns:a16="http://schemas.microsoft.com/office/drawing/2014/main" id="{00000000-0008-0000-0A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438150</xdr:colOff>
      <xdr:row>9</xdr:row>
      <xdr:rowOff>166687</xdr:rowOff>
    </xdr:from>
    <xdr:to>
      <xdr:col>15</xdr:col>
      <xdr:colOff>3352800</xdr:colOff>
      <xdr:row>23</xdr:row>
      <xdr:rowOff>128587</xdr:rowOff>
    </xdr:to>
    <xdr:graphicFrame macro="">
      <xdr:nvGraphicFramePr>
        <xdr:cNvPr id="5" name="Gráfico 4">
          <a:extLst>
            <a:ext uri="{FF2B5EF4-FFF2-40B4-BE49-F238E27FC236}">
              <a16:creationId xmlns:a16="http://schemas.microsoft.com/office/drawing/2014/main" id="{00000000-0008-0000-0A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495300</xdr:colOff>
      <xdr:row>8</xdr:row>
      <xdr:rowOff>195262</xdr:rowOff>
    </xdr:from>
    <xdr:to>
      <xdr:col>20</xdr:col>
      <xdr:colOff>323850</xdr:colOff>
      <xdr:row>22</xdr:row>
      <xdr:rowOff>147637</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85725</xdr:colOff>
      <xdr:row>10</xdr:row>
      <xdr:rowOff>195262</xdr:rowOff>
    </xdr:from>
    <xdr:to>
      <xdr:col>23</xdr:col>
      <xdr:colOff>2238375</xdr:colOff>
      <xdr:row>24</xdr:row>
      <xdr:rowOff>157162</xdr:rowOff>
    </xdr:to>
    <xdr:graphicFrame macro="">
      <xdr:nvGraphicFramePr>
        <xdr:cNvPr id="8" name="Gráfico 7">
          <a:extLst>
            <a:ext uri="{FF2B5EF4-FFF2-40B4-BE49-F238E27FC236}">
              <a16:creationId xmlns:a16="http://schemas.microsoft.com/office/drawing/2014/main" id="{00000000-0008-0000-0A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542923</xdr:colOff>
      <xdr:row>55</xdr:row>
      <xdr:rowOff>61912</xdr:rowOff>
    </xdr:from>
    <xdr:to>
      <xdr:col>14</xdr:col>
      <xdr:colOff>1533524</xdr:colOff>
      <xdr:row>69</xdr:row>
      <xdr:rowOff>138112</xdr:rowOff>
    </xdr:to>
    <xdr:graphicFrame macro="">
      <xdr:nvGraphicFramePr>
        <xdr:cNvPr id="9" name="Gráfico 8">
          <a:extLst>
            <a:ext uri="{FF2B5EF4-FFF2-40B4-BE49-F238E27FC236}">
              <a16:creationId xmlns:a16="http://schemas.microsoft.com/office/drawing/2014/main" id="{00000000-0008-0000-0A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733425</xdr:colOff>
      <xdr:row>39</xdr:row>
      <xdr:rowOff>23812</xdr:rowOff>
    </xdr:from>
    <xdr:to>
      <xdr:col>16</xdr:col>
      <xdr:colOff>219075</xdr:colOff>
      <xdr:row>52</xdr:row>
      <xdr:rowOff>166687</xdr:rowOff>
    </xdr:to>
    <xdr:graphicFrame macro="">
      <xdr:nvGraphicFramePr>
        <xdr:cNvPr id="10" name="Gráfico 9">
          <a:extLst>
            <a:ext uri="{FF2B5EF4-FFF2-40B4-BE49-F238E27FC236}">
              <a16:creationId xmlns:a16="http://schemas.microsoft.com/office/drawing/2014/main" id="{00000000-0008-0000-0A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142875</xdr:colOff>
      <xdr:row>39</xdr:row>
      <xdr:rowOff>80962</xdr:rowOff>
    </xdr:from>
    <xdr:to>
      <xdr:col>20</xdr:col>
      <xdr:colOff>495300</xdr:colOff>
      <xdr:row>53</xdr:row>
      <xdr:rowOff>23812</xdr:rowOff>
    </xdr:to>
    <xdr:graphicFrame macro="">
      <xdr:nvGraphicFramePr>
        <xdr:cNvPr id="11" name="Gráfico 10">
          <a:extLst>
            <a:ext uri="{FF2B5EF4-FFF2-40B4-BE49-F238E27FC236}">
              <a16:creationId xmlns:a16="http://schemas.microsoft.com/office/drawing/2014/main" id="{00000000-0008-0000-0A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466724</xdr:colOff>
      <xdr:row>50</xdr:row>
      <xdr:rowOff>71437</xdr:rowOff>
    </xdr:from>
    <xdr:to>
      <xdr:col>25</xdr:col>
      <xdr:colOff>600074</xdr:colOff>
      <xdr:row>64</xdr:row>
      <xdr:rowOff>109537</xdr:rowOff>
    </xdr:to>
    <xdr:graphicFrame macro="">
      <xdr:nvGraphicFramePr>
        <xdr:cNvPr id="12" name="Gráfico 11">
          <a:extLst>
            <a:ext uri="{FF2B5EF4-FFF2-40B4-BE49-F238E27FC236}">
              <a16:creationId xmlns:a16="http://schemas.microsoft.com/office/drawing/2014/main" id="{00000000-0008-0000-0A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1104900</xdr:colOff>
      <xdr:row>20</xdr:row>
      <xdr:rowOff>7620</xdr:rowOff>
    </xdr:from>
    <xdr:to>
      <xdr:col>1</xdr:col>
      <xdr:colOff>2184900</xdr:colOff>
      <xdr:row>25</xdr:row>
      <xdr:rowOff>173220</xdr:rowOff>
    </xdr:to>
    <xdr:graphicFrame macro="">
      <xdr:nvGraphicFramePr>
        <xdr:cNvPr id="10" name="Gráfico 9">
          <a:extLst>
            <a:ext uri="{FF2B5EF4-FFF2-40B4-BE49-F238E27FC236}">
              <a16:creationId xmlns:a16="http://schemas.microsoft.com/office/drawing/2014/main" id="{00000000-0008-0000-0B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3253740</xdr:colOff>
      <xdr:row>20</xdr:row>
      <xdr:rowOff>11430</xdr:rowOff>
    </xdr:from>
    <xdr:to>
      <xdr:col>3</xdr:col>
      <xdr:colOff>36060</xdr:colOff>
      <xdr:row>25</xdr:row>
      <xdr:rowOff>177030</xdr:rowOff>
    </xdr:to>
    <xdr:graphicFrame macro="">
      <xdr:nvGraphicFramePr>
        <xdr:cNvPr id="9" name="Gráfico 8">
          <a:extLst>
            <a:ext uri="{FF2B5EF4-FFF2-40B4-BE49-F238E27FC236}">
              <a16:creationId xmlns:a16="http://schemas.microsoft.com/office/drawing/2014/main" id="{00000000-0008-0000-0B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30480</xdr:colOff>
      <xdr:row>20</xdr:row>
      <xdr:rowOff>15240</xdr:rowOff>
    </xdr:from>
    <xdr:to>
      <xdr:col>1</xdr:col>
      <xdr:colOff>1110480</xdr:colOff>
      <xdr:row>25</xdr:row>
      <xdr:rowOff>180840</xdr:rowOff>
    </xdr:to>
    <xdr:graphicFrame macro="">
      <xdr:nvGraphicFramePr>
        <xdr:cNvPr id="4" name="Gráfico 3">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2171700</xdr:colOff>
      <xdr:row>20</xdr:row>
      <xdr:rowOff>11430</xdr:rowOff>
    </xdr:from>
    <xdr:to>
      <xdr:col>1</xdr:col>
      <xdr:colOff>3251700</xdr:colOff>
      <xdr:row>25</xdr:row>
      <xdr:rowOff>177030</xdr:rowOff>
    </xdr:to>
    <xdr:graphicFrame macro="">
      <xdr:nvGraphicFramePr>
        <xdr:cNvPr id="11" name="Gráfico 10">
          <a:extLst>
            <a:ext uri="{FF2B5EF4-FFF2-40B4-BE49-F238E27FC236}">
              <a16:creationId xmlns:a16="http://schemas.microsoft.com/office/drawing/2014/main" id="{00000000-0008-0000-0B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dht-my.sharepoint.com/Users/diana.tavera/Desktop/diana/Presupuesto/SEMAFOROS%202023/12-DICIEMBRE%202023/reservas%2012-12-2023%20expedido%202-1-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dht-my.sharepoint.com/Users/diana.tavera/Desktop/diana/Presupuesto/cro%202012-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oja1"/>
      <sheetName val="base de datos"/>
    </sheetNames>
    <sheetDataSet>
      <sheetData sheetId="0" refreshError="1"/>
      <sheetData sheetId="1" refreshError="1"/>
      <sheetData sheetId="2">
        <row r="2">
          <cell r="A2" t="str">
            <v>O23011605530000007815</v>
          </cell>
          <cell r="B2" t="str">
            <v>Desarrollo del sistema de información misional y estratégica del sector hábitat Bogotá</v>
          </cell>
          <cell r="C2" t="str">
            <v>Subsecretaría de Gestión Corporativa</v>
          </cell>
        </row>
        <row r="3">
          <cell r="A3" t="str">
            <v>O23011601190000007721</v>
          </cell>
          <cell r="B3" t="str">
            <v>Aplicación de lineamientos de planeación y política en materia de hábitat Bogotá</v>
          </cell>
          <cell r="C3" t="str">
            <v>Subsecretaría de Planeación y Política</v>
          </cell>
        </row>
        <row r="4">
          <cell r="A4" t="str">
            <v>O23011605560000007754</v>
          </cell>
          <cell r="B4" t="str">
            <v>Fortalecimiento Institucional de la Secretaría del Hábitat Bogotá</v>
          </cell>
          <cell r="C4" t="str">
            <v>Subsecretaría de Gestión Corporativa</v>
          </cell>
        </row>
        <row r="5">
          <cell r="A5" t="str">
            <v>O23011601010000007823</v>
          </cell>
          <cell r="B5" t="str">
            <v>Generación de mecanismos para facilitar el acceso a una solución de vivienda a hogares vulnerables en Bogotá</v>
          </cell>
          <cell r="C5" t="str">
            <v>Subsecretaría de Gestión Financiera</v>
          </cell>
        </row>
        <row r="6">
          <cell r="A6" t="str">
            <v>O23011603450000007812</v>
          </cell>
          <cell r="B6" t="str">
            <v>Fortalecimiento de la Inspección, Vigilancia y Control de Vivienda en Bogotá</v>
          </cell>
          <cell r="C6" t="str">
            <v>Subsecretaría de Inspeccion, Vigilancia y control</v>
          </cell>
        </row>
        <row r="7">
          <cell r="A7" t="str">
            <v>O23011605520000007802</v>
          </cell>
          <cell r="B7" t="str">
            <v>Consolidación de un banco de tierras para la ciudad región Bogotá</v>
          </cell>
          <cell r="C7" t="str">
            <v>Subsecretaría de Planeación y Política</v>
          </cell>
        </row>
        <row r="8">
          <cell r="A8" t="str">
            <v>O23011605560000007810</v>
          </cell>
          <cell r="B8" t="str">
            <v>Fortalecimiento y articulación de la gestión jurídica institucional en la Secretaría del Hábitat de Bogotá</v>
          </cell>
          <cell r="C8" t="str">
            <v>Secretaría Jurídica</v>
          </cell>
        </row>
        <row r="9">
          <cell r="A9" t="str">
            <v>O23011601010000007715</v>
          </cell>
          <cell r="B9" t="str">
            <v>Mejoramiento de vivienda - modalidad de habitabilidad mediante asignación e implementación de subsidio en Bogotá</v>
          </cell>
          <cell r="C9" t="str">
            <v>Subsecretaría de Coordinacion Operativa</v>
          </cell>
        </row>
        <row r="10">
          <cell r="A10" t="str">
            <v>O23011603450000007645</v>
          </cell>
          <cell r="B10" t="str">
            <v>Recuperación del espacio público para el cuidado en Bogotá</v>
          </cell>
          <cell r="C10" t="str">
            <v>Subsecretaría de Coordinacion Operativa</v>
          </cell>
        </row>
        <row r="11">
          <cell r="A11" t="str">
            <v>O23011602320000007642</v>
          </cell>
          <cell r="B11" t="str">
            <v>Implementación de acciones de Acupuntura Urbana en Bogotá</v>
          </cell>
          <cell r="C11" t="str">
            <v>Subsecretaría de Coordinacion Operativa</v>
          </cell>
        </row>
        <row r="12">
          <cell r="A12" t="str">
            <v>O23011601190000007825</v>
          </cell>
          <cell r="B12" t="str">
            <v>Diseño e implementación de alternativas financieras para la gestión del hábitat en Bogotá</v>
          </cell>
          <cell r="C12" t="str">
            <v>Subsecretaría de Gestión Financiera</v>
          </cell>
        </row>
        <row r="13">
          <cell r="A13" t="str">
            <v>O23011601190000007798</v>
          </cell>
          <cell r="B13" t="str">
            <v>Conformación del banco de proyectos e instrumentos para la gestión del suelo en Bogotá</v>
          </cell>
          <cell r="C13" t="str">
            <v>Subsecretaría de Coordinacion Operativa</v>
          </cell>
        </row>
        <row r="14">
          <cell r="A14" t="str">
            <v>O23011601190000007659</v>
          </cell>
          <cell r="B14" t="str">
            <v>Mejoramiento Integral Rural y de Bordes Urbanos en Bogotá</v>
          </cell>
          <cell r="C14" t="str">
            <v>Subsecretaría de Coordinacion Operativa</v>
          </cell>
        </row>
        <row r="15">
          <cell r="A15" t="str">
            <v>O23011602320000007641</v>
          </cell>
          <cell r="B15" t="str">
            <v>Implementación de la Estrategia Integral de Revitalización Bogotá</v>
          </cell>
          <cell r="C15" t="str">
            <v>Subsecretaría de Coordinacion Operativa</v>
          </cell>
        </row>
        <row r="16">
          <cell r="A16" t="str">
            <v>O2120201004024299991</v>
          </cell>
          <cell r="B16" t="str">
            <v>Artículos n.c.p. de ferretería y cerrajería</v>
          </cell>
          <cell r="C16" t="str">
            <v>Subsecretaría de Gestión Corporativa</v>
          </cell>
        </row>
        <row r="17">
          <cell r="A17" t="str">
            <v>O23011602370000007615</v>
          </cell>
          <cell r="B17" t="str">
            <v>Diseño e implementación de la política pública de servicios públicos domiciliarios en el área urbana y rural del Distrito Capital Bogotá</v>
          </cell>
          <cell r="C17" t="str">
            <v>Subsecretaría de Planeación y Política</v>
          </cell>
        </row>
        <row r="18">
          <cell r="A18" t="str">
            <v>O21202020090292913</v>
          </cell>
          <cell r="B18" t="str">
            <v>Servicios de educación para la formación y el trabajo</v>
          </cell>
          <cell r="C18" t="str">
            <v>Subsecretaría de Gestión Corporativa</v>
          </cell>
        </row>
        <row r="19">
          <cell r="A19" t="str">
            <v>O23011605560000007602</v>
          </cell>
          <cell r="B19" t="str">
            <v>Análisis de la Gestión Integral del desarrollo de los programas y proyectos de la Secretaría de Hábitat de Bogotá</v>
          </cell>
          <cell r="C19" t="str">
            <v>Subsecretaría de Planeación y Política</v>
          </cell>
        </row>
        <row r="20">
          <cell r="A20" t="str">
            <v>O21101010010802</v>
          </cell>
          <cell r="B20" t="str">
            <v>Prima de vacaciones</v>
          </cell>
          <cell r="C20" t="str">
            <v>Subsecretaría de Gestión Corporativa</v>
          </cell>
        </row>
        <row r="21">
          <cell r="A21" t="str">
            <v>O211010300103</v>
          </cell>
          <cell r="B21" t="str">
            <v>Bonificación especial de recreación</v>
          </cell>
          <cell r="C21" t="str">
            <v>Subsecretaría de Gestión Corporativa</v>
          </cell>
        </row>
        <row r="22">
          <cell r="A22" t="str">
            <v>O21101010010801</v>
          </cell>
          <cell r="B22" t="str">
            <v>Prima de navidad</v>
          </cell>
          <cell r="C22" t="str">
            <v>Subsecretaría de Gestión Corporativa</v>
          </cell>
        </row>
        <row r="23">
          <cell r="A23" t="str">
            <v>O211010200301</v>
          </cell>
          <cell r="B23" t="str">
            <v>Aportes de cesantías a fondos públicos</v>
          </cell>
          <cell r="C23" t="str">
            <v>Subsecretaría de Gestión Corporativa</v>
          </cell>
        </row>
        <row r="24">
          <cell r="A24" t="str">
            <v>O23011601210000007590</v>
          </cell>
          <cell r="B24" t="str">
            <v>Desarrollo de estrategias de innovación social y comunicación para el fortalecimiento de la participación en temas Hábitat en Bogotá</v>
          </cell>
          <cell r="C24" t="str">
            <v>Subsecretaría de Coordinacion Operativa</v>
          </cell>
        </row>
        <row r="25">
          <cell r="A25" t="str">
            <v>O23011601190000007747</v>
          </cell>
          <cell r="B25" t="str">
            <v>Apoyo técnico, administrativo y tecnológico en la gestión de los trámites requeridos para promover la iniciación de viviendas VIS y VIP en Bogotá</v>
          </cell>
          <cell r="C25" t="str">
            <v>Subsecretaría de Coordinacion Operativa</v>
          </cell>
        </row>
        <row r="26">
          <cell r="A26" t="str">
            <v>O23011601190000007582</v>
          </cell>
          <cell r="B26" t="str">
            <v>Mejoramiento progresivo de edificaciones de vivienda de origen informal Plan Terrazas</v>
          </cell>
          <cell r="C26" t="str">
            <v>Subsecretaría de Coordinacion Operativa</v>
          </cell>
        </row>
        <row r="27">
          <cell r="A27" t="str">
            <v>O23011605530000007728</v>
          </cell>
          <cell r="B27" t="str">
            <v>Análisis de la gestión de la información del sector hábitat en Bogotá</v>
          </cell>
          <cell r="C27" t="str">
            <v>Subsecretaría de Planeación y Política</v>
          </cell>
        </row>
        <row r="28">
          <cell r="A28" t="str">
            <v>O23011605510000007618</v>
          </cell>
          <cell r="B28" t="str">
            <v>Construcción del catastro de redes de los servicios públicos en el distrito capital Bogotá</v>
          </cell>
          <cell r="C28" t="str">
            <v>Subsecretaría de Planeación y Política</v>
          </cell>
        </row>
        <row r="29">
          <cell r="A29" t="str">
            <v>O23011601190000007575</v>
          </cell>
          <cell r="B29" t="str">
            <v>Estudios y diseños de proyecto para el mejoramiento integral de Barrios - Bogotá 2020-2024</v>
          </cell>
          <cell r="C29" t="str">
            <v>Subsecretaría de Coordinacion Operativa</v>
          </cell>
        </row>
        <row r="30">
          <cell r="A30" t="str">
            <v>O23011601190000007577</v>
          </cell>
          <cell r="B30" t="str">
            <v>Conformación y ajustes de expedientes para legalización de asentamientos de origen informal y regularización de desarrollos legalizados Bogotá</v>
          </cell>
          <cell r="C30" t="str">
            <v>Subsecretaría de Coordinacion Operativa</v>
          </cell>
        </row>
        <row r="31">
          <cell r="A31" t="str">
            <v>O23011605510000007606</v>
          </cell>
          <cell r="B31" t="str">
            <v>Implementación de la ruta de la transparencia en Hábitat como un hábito Bogotá</v>
          </cell>
          <cell r="C31" t="str">
            <v>Subsecretaría de Planeación y Política</v>
          </cell>
        </row>
        <row r="32">
          <cell r="A32" t="str">
            <v>O23011601210000007836</v>
          </cell>
          <cell r="B32" t="str">
            <v>Actualización estrategia de comunicaciones del Hábitat 2020-2024 Bogotá</v>
          </cell>
          <cell r="C32" t="str">
            <v>Oficina Asesora de Comunicaciones</v>
          </cell>
        </row>
        <row r="33">
          <cell r="A33" t="str">
            <v>O21202020080383151</v>
          </cell>
          <cell r="B33" t="str">
            <v>Servicios de alojamiento de sitios web (hosting)</v>
          </cell>
          <cell r="C33" t="str">
            <v>Subsecretaría de Gestión Corporativa</v>
          </cell>
        </row>
        <row r="34">
          <cell r="A34" t="str">
            <v>O2120202008078714102</v>
          </cell>
          <cell r="B34" t="str">
            <v>Servicio de mantenimiento y reparación de vehículos automóviles</v>
          </cell>
          <cell r="C34" t="str">
            <v>Subsecretaría de Gestión Corporativa</v>
          </cell>
        </row>
        <row r="35">
          <cell r="A35" t="str">
            <v>O2120201003033331101</v>
          </cell>
          <cell r="B35" t="str">
            <v>Gasolina motor corriente</v>
          </cell>
          <cell r="C35" t="str">
            <v>Subsecretaría de Gestión Corporativa</v>
          </cell>
        </row>
        <row r="36">
          <cell r="A36" t="str">
            <v>O21202020080585330</v>
          </cell>
          <cell r="B36" t="str">
            <v>Servicios de limpieza general</v>
          </cell>
          <cell r="C36" t="str">
            <v>Subsecretaría de Gestión Corporativa</v>
          </cell>
        </row>
        <row r="37">
          <cell r="A37" t="str">
            <v>O21202020090696990</v>
          </cell>
          <cell r="B37" t="str">
            <v>Otros servicios de diversión y entretenimiento n.c.p.</v>
          </cell>
          <cell r="C37" t="str">
            <v>Subsecretaría de Gestión Corporativa</v>
          </cell>
        </row>
        <row r="38">
          <cell r="A38" t="str">
            <v>O211010100107</v>
          </cell>
          <cell r="B38" t="str">
            <v>Bonificación por servicios prestados</v>
          </cell>
          <cell r="C38" t="str">
            <v>Subsecretaría de Gestión Corporativa</v>
          </cell>
        </row>
        <row r="39">
          <cell r="A39" t="str">
            <v>O212020200701030571355</v>
          </cell>
          <cell r="B39" t="str">
            <v>Servicios de seguros generales de responsabilidad civil</v>
          </cell>
          <cell r="C39" t="str">
            <v>Subsecretaría de Gestión Corporativa</v>
          </cell>
        </row>
        <row r="40">
          <cell r="A40" t="str">
            <v>O21202020090494411</v>
          </cell>
          <cell r="B40" t="str">
            <v>Servicio de descontaminación y limpieza del aire en establecimientos</v>
          </cell>
          <cell r="C40" t="str">
            <v>Subsecretaría de Gestión Corporativa</v>
          </cell>
        </row>
        <row r="41">
          <cell r="A41" t="str">
            <v>O21202020080787130</v>
          </cell>
          <cell r="B41" t="str">
            <v>Servicios de mantenimiento y reparación de computadores y equipos periféricos</v>
          </cell>
          <cell r="C41" t="str">
            <v>Subsecretaría de Gestión Corporativa</v>
          </cell>
        </row>
        <row r="42">
          <cell r="A42" t="str">
            <v>O2120201002092933003</v>
          </cell>
          <cell r="B42" t="str">
            <v>Calzado de cuero para mujer</v>
          </cell>
          <cell r="C42" t="str">
            <v>Subsecretaría de Gestión Corporativa</v>
          </cell>
        </row>
        <row r="43">
          <cell r="A43" t="str">
            <v>O2120201003023219997</v>
          </cell>
          <cell r="B43" t="str">
            <v>Artículos n.c.p. de cartón y papel</v>
          </cell>
          <cell r="C43" t="str">
            <v>Subsecretaría de Gestión Corporativa</v>
          </cell>
        </row>
        <row r="44">
          <cell r="A44" t="str">
            <v>O21201010030301</v>
          </cell>
          <cell r="B44" t="str">
            <v>Máquinas para oficina y contabilidad, y sus partes y accesorios</v>
          </cell>
          <cell r="C44" t="str">
            <v>Subsecretaría de Gestión Corporativa</v>
          </cell>
        </row>
        <row r="45">
          <cell r="A45" t="str">
            <v>O21201010030302</v>
          </cell>
          <cell r="B45" t="str">
            <v>Maquinaria de informática y sus partes, piezas y accesorios</v>
          </cell>
          <cell r="C45" t="str">
            <v>Subsecretaría de Gestión Corporativa</v>
          </cell>
        </row>
        <row r="46">
          <cell r="A46" t="str">
            <v>O21201010030406</v>
          </cell>
          <cell r="B46" t="str">
            <v>Otro equipo eléctrico y sus partes y piezas</v>
          </cell>
          <cell r="C46" t="str">
            <v>Subsecretaría de Gestión Corporativa</v>
          </cell>
        </row>
        <row r="47">
          <cell r="A47" t="str">
            <v>O2120201003033338004</v>
          </cell>
          <cell r="B47" t="str">
            <v>Aceites lubricantes</v>
          </cell>
          <cell r="C47" t="str">
            <v>Subsecretaría de Gestión Corporativa</v>
          </cell>
        </row>
        <row r="48">
          <cell r="A48" t="str">
            <v>O21202020070272112</v>
          </cell>
          <cell r="B48" t="str">
            <v>Servicios de alquiler o arrendamiento con o sin opción de compra, relativos a bienes inmuebles no residenciales (diferentes a vivienda), propios o arrendados</v>
          </cell>
          <cell r="C48" t="str">
            <v>Subsecretaría de Gestión Corporativa</v>
          </cell>
        </row>
        <row r="49">
          <cell r="A49" t="str">
            <v>O2120201002082822404</v>
          </cell>
          <cell r="B49" t="str">
            <v>Blusas de fibras artificiales y sintéticas en tejido de punto, para mujer</v>
          </cell>
          <cell r="C49" t="str">
            <v>Subsecretaría de Gestión Corporativa</v>
          </cell>
        </row>
        <row r="50">
          <cell r="A50" t="str">
            <v>O2120201002082823113</v>
          </cell>
          <cell r="B50" t="str">
            <v>Pantalones de tejidos de algodón, para hombre</v>
          </cell>
          <cell r="C50" t="str">
            <v>Subsecretaría de Gestión Corporativa</v>
          </cell>
        </row>
        <row r="51">
          <cell r="A51" t="str">
            <v>O2120201002082823119</v>
          </cell>
          <cell r="B51" t="str">
            <v>Chompas y prendas similares para hombre</v>
          </cell>
          <cell r="C51" t="str">
            <v>Subsecretaría de Gestión Corporativa</v>
          </cell>
        </row>
        <row r="52">
          <cell r="A52" t="str">
            <v>O2120201002082823211</v>
          </cell>
          <cell r="B52" t="str">
            <v>Camisas de tejidos planos de algodón para hombre</v>
          </cell>
          <cell r="C52" t="str">
            <v>Subsecretaría de Gestión Corporativa</v>
          </cell>
        </row>
        <row r="53">
          <cell r="A53" t="str">
            <v>O2120201002082823309</v>
          </cell>
          <cell r="B53" t="str">
            <v>Pantalones o slaks de paño, para mujer</v>
          </cell>
          <cell r="C53" t="str">
            <v>Subsecretaría de Gestión Corporativa</v>
          </cell>
        </row>
        <row r="54">
          <cell r="A54" t="str">
            <v>O2120201002082823313</v>
          </cell>
          <cell r="B54" t="str">
            <v>Chaquetas o sacos, excepto de cuero y plástico para mujer</v>
          </cell>
          <cell r="C54" t="str">
            <v>Subsecretaría de Gestión Corporativa</v>
          </cell>
        </row>
        <row r="55">
          <cell r="A55" t="str">
            <v>O2120201002092933001</v>
          </cell>
          <cell r="B55" t="str">
            <v>Calzado de cuero para hombre</v>
          </cell>
          <cell r="C55" t="str">
            <v>Subsecretaría de Gestión Corporativa</v>
          </cell>
        </row>
        <row r="56">
          <cell r="A56" t="str">
            <v>O2120201003023219996</v>
          </cell>
          <cell r="B56" t="str">
            <v>Artículos n.c.p. de papel para escritorio</v>
          </cell>
          <cell r="C56" t="str">
            <v>Subsecretaría de Gestión Corporativa</v>
          </cell>
        </row>
        <row r="57">
          <cell r="A57" t="str">
            <v>O2120201003023212101</v>
          </cell>
          <cell r="B57" t="str">
            <v>Papel periódico</v>
          </cell>
          <cell r="C57" t="str">
            <v>Subsecretaría de Gestión Corporativa</v>
          </cell>
        </row>
        <row r="58">
          <cell r="A58" t="str">
            <v>O2120201003023212901</v>
          </cell>
          <cell r="B58" t="str">
            <v>Papel bond</v>
          </cell>
          <cell r="C58" t="str">
            <v>Subsecretaría de Gestión Corporativa</v>
          </cell>
        </row>
        <row r="59">
          <cell r="A59" t="str">
            <v>O2120201003023213801</v>
          </cell>
          <cell r="B59" t="str">
            <v>Papel apergaminado</v>
          </cell>
          <cell r="C59" t="str">
            <v>Subsecretaría de Gestión Corporativa</v>
          </cell>
        </row>
        <row r="60">
          <cell r="A60" t="str">
            <v>O2120201003023213901</v>
          </cell>
          <cell r="B60" t="str">
            <v>Papel kraft</v>
          </cell>
          <cell r="C60" t="str">
            <v>Subsecretaría de Gestión Corporativa</v>
          </cell>
        </row>
        <row r="61">
          <cell r="A61" t="str">
            <v>O21202020090393121</v>
          </cell>
          <cell r="B61" t="str">
            <v>Servicios médicos generales</v>
          </cell>
          <cell r="C61" t="str">
            <v>Subsecretaría de Gestión Corporativa</v>
          </cell>
        </row>
        <row r="62">
          <cell r="A62" t="str">
            <v>O21202020080585250</v>
          </cell>
          <cell r="B62" t="str">
            <v>Servicios de protección (guardas de seguridad)</v>
          </cell>
          <cell r="C62" t="str">
            <v>Subsecretaría de Gestión Corporativa</v>
          </cell>
        </row>
        <row r="63">
          <cell r="A63" t="str">
            <v>O21202020060363399</v>
          </cell>
          <cell r="B63" t="str">
            <v>Otros servicios de suministro de comidas</v>
          </cell>
          <cell r="C63" t="str">
            <v>Subsecretaría de Gestión Corporativa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sheetName val="2019"/>
      <sheetName val="2020"/>
      <sheetName val="2020 reservas"/>
      <sheetName val="2019crp"/>
      <sheetName val="2018 crp"/>
      <sheetName val="2017crp"/>
      <sheetName val="2016 crp"/>
      <sheetName val="2015 crp"/>
      <sheetName val="2014 crp"/>
      <sheetName val="2013 crp"/>
      <sheetName val="2012 crp"/>
      <sheetName val="2010crp"/>
      <sheetName val="2011crp"/>
      <sheetName val="2009crp"/>
      <sheetName val="2008crp"/>
    </sheetNames>
    <sheetDataSet>
      <sheetData sheetId="0"/>
      <sheetData sheetId="1"/>
      <sheetData sheetId="2"/>
      <sheetData sheetId="3"/>
      <sheetData sheetId="4">
        <row r="999">
          <cell r="S999">
            <v>1454545792</v>
          </cell>
        </row>
        <row r="1694">
          <cell r="S1694">
            <v>8446500</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8773151" createdVersion="8" refreshedVersion="8" minRefreshableVersion="3" recordCount="59" xr:uid="{0794DDFA-67C3-4D66-ADDC-312DD5DC5F28}">
  <cacheSource type="worksheet">
    <worksheetSource ref="A2:AM61" sheet="Hoja7"/>
  </cacheSource>
  <cacheFields count="39">
    <cacheField name="No. Compromiso" numFmtId="0">
      <sharedItems containsMixedTypes="1" containsNumber="1" containsInteger="1" minValue="151" maxValue="217045"/>
    </cacheField>
    <cacheField name="año RP" numFmtId="0">
      <sharedItems containsSemiMixedTypes="0" containsString="0" containsNumber="1" containsInteger="1" minValue="2013" maxValue="2021"/>
    </cacheField>
    <cacheField name="Número de CDP" numFmtId="0">
      <sharedItems containsMixedTypes="1" containsNumber="1" containsInteger="1" minValue="402" maxValue="989"/>
    </cacheField>
    <cacheField name="Número de CRP" numFmtId="0">
      <sharedItems containsMixedTypes="1" containsNumber="1" containsInteger="1" minValue="308" maxValue="1692"/>
    </cacheField>
    <cacheField name="Objeto" numFmtId="0">
      <sharedItems longText="1"/>
    </cacheField>
    <cacheField name="Rubro" numFmtId="0">
      <sharedItems/>
    </cacheField>
    <cacheField name="Descripcion Rubro" numFmtId="0">
      <sharedItems/>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acheField>
    <cacheField name="Número documento BP" numFmtId="0">
      <sharedItems containsMixedTypes="1" containsNumber="1" containsInteger="1" minValue="52265831" maxValue="901318598"/>
    </cacheField>
    <cacheField name="Nombre BP Beneficiario" numFmtId="0">
      <sharedItems/>
    </cacheField>
    <cacheField name="Valor CRP" numFmtId="44">
      <sharedItems containsSemiMixedTypes="0" containsString="0" containsNumber="1" containsInteger="1" minValue="50523" maxValue="3123821660"/>
    </cacheField>
    <cacheField name="Valor neto" numFmtId="44">
      <sharedItems containsSemiMixedTypes="0" containsString="0" containsNumber="1" containsInteger="1" minValue="50523" maxValue="3123821660"/>
    </cacheField>
    <cacheField name="Autorizacion giro" numFmtId="44">
      <sharedItems containsSemiMixedTypes="0" containsString="0" containsNumber="1" containsInteger="1" minValue="0" maxValue="2046168017"/>
    </cacheField>
    <cacheField name="Compromisos sin Aut. de Giro saldo a 1 enero 2023" numFmtId="165">
      <sharedItems containsSemiMixedTypes="0" containsString="0" containsNumber="1" containsInteger="1" minValue="50523" maxValue="2522365910"/>
    </cacheField>
    <cacheField name="enero" numFmtId="165">
      <sharedItems containsString="0" containsBlank="1" containsNumber="1" containsInteger="1" minValue="292316" maxValue="6756760"/>
    </cacheField>
    <cacheField name="febrero" numFmtId="165">
      <sharedItems containsNonDate="0" containsString="0" containsBlank="1"/>
    </cacheField>
    <cacheField name="marzo" numFmtId="165">
      <sharedItems containsString="0" containsBlank="1" containsNumber="1" containsInteger="1" minValue="92127300" maxValue="143632686"/>
    </cacheField>
    <cacheField name="abril" numFmtId="165">
      <sharedItems containsString="0" containsBlank="1" containsNumber="1" containsInteger="1" minValue="1974373" maxValue="1974373"/>
    </cacheField>
    <cacheField name="mayo" numFmtId="165">
      <sharedItems containsString="0" containsBlank="1" containsNumber="1" containsInteger="1" minValue="4738242" maxValue="19685694"/>
    </cacheField>
    <cacheField name="junio" numFmtId="165">
      <sharedItems containsString="0" containsBlank="1" containsNumber="1" containsInteger="1" minValue="39371388" maxValue="162260170"/>
    </cacheField>
    <cacheField name="julio" numFmtId="165">
      <sharedItems containsString="0" containsBlank="1" containsNumber="1" containsInteger="1" minValue="45880000" maxValue="98008182"/>
    </cacheField>
    <cacheField name="agosto" numFmtId="165">
      <sharedItems containsNonDate="0" containsString="0" containsBlank="1"/>
    </cacheField>
    <cacheField name="septiembre" numFmtId="165">
      <sharedItems containsNonDate="0" containsString="0" containsBlank="1"/>
    </cacheField>
    <cacheField name="Octubre" numFmtId="165">
      <sharedItems containsNonDate="0" containsString="0" containsBlank="1"/>
    </cacheField>
    <cacheField name="Noviembre" numFmtId="165">
      <sharedItems containsNonDate="0" containsString="0" containsBlank="1"/>
    </cacheField>
    <cacheField name="Diciembre" numFmtId="165">
      <sharedItems containsNonDate="0" containsString="0" containsBlank="1"/>
    </cacheField>
    <cacheField name="TOTAL PAGADO" numFmtId="165">
      <sharedItems containsSemiMixedTypes="0" containsString="0" containsNumber="1" containsInteger="1" minValue="0" maxValue="162260170"/>
    </cacheField>
    <cacheField name="saldo " numFmtId="165">
      <sharedItems containsSemiMixedTypes="0" containsString="0" containsNumber="1" containsInteger="1" minValue="0" maxValue="2522365910"/>
    </cacheField>
    <cacheField name="SUBSECRETARÍA " numFmtId="0">
      <sharedItems count="5">
        <s v="Subsecretaría de Gestión Corporativa"/>
        <s v="Subsecretaría de Planeación y Política"/>
        <s v="Subsecretaría de Coordinación Operativa"/>
        <s v="Subsecretaría de Inspección, vigilancia y control de vivienda"/>
        <s v="Oficina Asesora de Comunicaciones"/>
      </sharedItems>
    </cacheField>
    <cacheField name="acta de fenecimiento" numFmtId="0">
      <sharedItems containsSemiMixedTypes="0" containsString="0" containsNumber="1" containsInteger="1" minValue="2014" maxValue="2022"/>
    </cacheField>
    <cacheField name="Funcionnamiento o Inversión" numFmtId="0">
      <sharedItems/>
    </cacheField>
    <cacheField name="Subdirección" numFmtId="0">
      <sharedItems containsBlank="1" count="11">
        <s v="Subdirección Administrativa"/>
        <s v="Subdirección de Información Sectorial"/>
        <s v="Subdirección de Gestión del Suelo"/>
        <s v="Subdirección de Barrios"/>
        <s v="Subdirección de Investigaciones y Control de Vivienda"/>
        <s v="operaciones"/>
        <s v="Subdirección de Prevención y Seguimiento"/>
        <m/>
        <s v="Subsecretaría de Gestión Corporativa" u="1"/>
        <s v="Subsecretaría de Inspección, vigilancia y control de vivienda" u="1"/>
        <s v="Subsecretaría de Planeación y Política"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946759" createdVersion="8" refreshedVersion="8" minRefreshableVersion="3" recordCount="28" xr:uid="{C1105044-EE85-460E-A04A-9878F23A1781}">
  <cacheSource type="worksheet">
    <worksheetSource ref="A1:AP6" sheet="pasivos exigibles "/>
  </cacheSource>
  <cacheFields count="47">
    <cacheField name="No. Compromiso" numFmtId="0">
      <sharedItems containsMixedTypes="1" containsNumber="1" containsInteger="1" minValue="8" maxValue="217045" count="56">
        <s v="590"/>
        <n v="450"/>
        <n v="275"/>
        <n v="286"/>
        <s v="44793"/>
        <n v="484"/>
        <s v="009"/>
        <s v="361"/>
        <s v="73203"/>
        <s v="227"/>
        <s v="140"/>
        <s v="1029"/>
        <s v="898"/>
        <s v="260"/>
        <s v="895"/>
        <s v="881"/>
        <n v="235"/>
        <n v="151"/>
        <s v="53518"/>
        <s v="60009"/>
        <s v="479"/>
        <n v="17082"/>
        <s v="571"/>
        <s v="979"/>
        <s v="205"/>
        <s v="575"/>
        <s v="780"/>
        <n v="196" u="1"/>
        <n v="765" u="1"/>
        <n v="292" u="1"/>
        <n v="24929" u="1"/>
        <n v="191" u="1"/>
        <n v="537" u="1"/>
        <n v="337" u="1"/>
        <n v="282" u="1"/>
        <n v="335" u="1"/>
        <n v="894" u="1"/>
        <n v="328" u="1"/>
        <n v="217045" u="1"/>
        <n v="485" u="1"/>
        <n v="483" u="1"/>
        <n v="10785" u="1"/>
        <n v="27840" u="1"/>
        <n v="260" u="1"/>
        <n v="259" u="1"/>
        <n v="536" u="1"/>
        <n v="28010" u="1"/>
        <n v="27841" u="1"/>
        <n v="112" u="1"/>
        <n v="309" u="1"/>
        <n v="8" u="1"/>
        <n v="6177" u="1"/>
        <n v="895" u="1"/>
        <n v="226" u="1"/>
        <n v="97" u="1"/>
        <n v="298" u="1"/>
      </sharedItems>
    </cacheField>
    <cacheField name="año RP" numFmtId="0">
      <sharedItems containsSemiMixedTypes="0" containsString="0" containsNumber="1" containsInteger="1" minValue="2013" maxValue="2021"/>
    </cacheField>
    <cacheField name="Número de CDP" numFmtId="0">
      <sharedItems containsMixedTypes="1" containsNumber="1" containsInteger="1" minValue="402" maxValue="835"/>
    </cacheField>
    <cacheField name="Número de CRP" numFmtId="0">
      <sharedItems containsMixedTypes="1" containsNumber="1" containsInteger="1" minValue="308" maxValue="985"/>
    </cacheField>
    <cacheField name="Objeto" numFmtId="0">
      <sharedItems longText="1"/>
    </cacheField>
    <cacheField name="Rubro" numFmtId="0">
      <sharedItems/>
    </cacheField>
    <cacheField name="Descripcion Rubro" numFmtId="0">
      <sharedItems/>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acheField>
    <cacheField name="Número documento BP" numFmtId="0">
      <sharedItems containsMixedTypes="1" containsNumber="1" containsInteger="1" minValue="52265831" maxValue="901173158"/>
    </cacheField>
    <cacheField name="Nombre BP Beneficiario" numFmtId="0">
      <sharedItems count="89">
        <s v="AXA COLPATRIA SEGUROS SA"/>
        <s v="OPEN GROUP SAS"/>
        <s v="IRMA YANETH AVILA LOMBANA"/>
        <s v="JAVIER ALBERTO RODRIGUEZ CADENA"/>
        <s v="GRUPO EDS AUTOGAS S.A.S"/>
        <s v="CONSORCIO ESTRATEGIA SOCIAL 2018"/>
        <s v="SANTIAGO  ROMERO PAEZ"/>
        <s v="NORMA LORENA RAMIREZ GARCIA"/>
        <s v="EMPRESA DE TELECOMUNICACIONES DE BOGOTÁ S.A. E.S.P. - ETB S.A. ESP"/>
        <s v="JORGE ALBERTO DORIA QUINTERO"/>
        <s v="LILIBETH PAOLA ANGULO SIERRA"/>
        <s v="CONSORCIO SAN JUAN 021"/>
        <s v="MARIA EUGENIA MORENO MARIN"/>
        <s v="ANDRES EDUARDO ACUÑA BOHORQUEZ"/>
        <s v="LOGIA 3 ASOCIADOS SAS"/>
        <s v="CONSORCIO GEOJAM HABITAT"/>
        <s v="MC MENSAJERIA CONFIDENCIAL S.A."/>
        <s v="COMUNICACIONES E INFORMATICA S A S"/>
        <s v="ASEAR S.A. E.S.P"/>
        <s v="ALMACENES EXITO S.A."/>
        <s v="PC COM S A"/>
        <s v="CARLOS HUMBERTO HERNANDEZ NOPE"/>
        <s v="CONSORCIO IC"/>
        <s v="REYSON YORMAN ESTUPIÑAN SILVA"/>
        <s v="CONSORCIO DIN MR"/>
        <s v="CONSORCIO SAN JUAN 003"/>
        <s v="DAVID FELIPE PEÑA VALENZUELA" u="1"/>
        <s v="SOLUCIONES ICG S A S" u="1"/>
        <s v="INDIRA ZAPATA MEJIA" u="1"/>
        <s v="NIXON DAVID BAQUERO HERNÁNDEZ" u="1"/>
        <s v="ROBERTO ALFONSO MONTENEGRO ROBLES" u="1"/>
        <s v="ALFREDO  CASTAÑO AMARIS" u="1"/>
        <s v="INPLAYCO SAS" u="1"/>
        <s v="HERNANDO  CARDONA VILLEGAS" u="1"/>
        <s v="REDJURISTA SAS" u="1"/>
        <s v="RENTOKIL INITIAL COLOMBIA S A S" u="1"/>
        <s v="INGENIERIA MONTAJES &amp; CONSTRUCCION SAS" u="1"/>
        <s v="UNION TEMPORAL EMINSER-SOLOASEO 2020" u="1"/>
        <s v="BUSINESS INTELLIGENCE SOFTWARE ASSESSOR CORPORATION LTDA" u="1"/>
        <s v="CLAUDIA MARCELA DUARTE CEPEDA" u="1"/>
        <s v="AQUA SYSTEMS S.A.S" u="1"/>
        <s v="Kevin Alexander Diaz Mora" u="1"/>
        <s v="JAIME ANDRES ROBAYO TORRES" u="1"/>
        <s v="UNION TEMPORAL HABITAT ESPECIALES 2017" u="1"/>
        <s v="UNION TEMPORAL BYGING SH" u="1"/>
        <s v="CONSORCIO INTERDESARROLLO" u="1"/>
        <s v="SOLUTION COPY LTDA" u="1"/>
        <s v="CESAR AUGUSTO MANCIPE OSTOS" u="1"/>
        <s v="INSTITUCIONAL STAR SERVICES LTDA" u="1"/>
        <s v="SERVICIOS POSTALES NACIONALES S A" u="1"/>
        <s v="INFORMACION DE MEDIOS PARA COLOMBIA SAS" u="1"/>
        <s v="MULTISERVICIO TECNICAR'S ASOCIADOS S.A.S ." u="1"/>
        <s v="ALBA JUDITH SEGURA DE LEGRO" u="1"/>
        <s v="NESTOR ADRIAN FERNANDEZ DORADO" u="1"/>
        <s v="JORGE HERNAN JARAMILLO OCHOA" u="1"/>
        <s v="INVERSIONES ESOFT S.A.S" u="1"/>
        <s v="CFD INGENIERIA S.A.S." u="1"/>
        <s v="LADOINSA LABORES DOTACIONES INDUSTRIALES SAS" u="1"/>
        <s v="FONDO FINANCIERO DE PROYECTOS DE DESARROLLO - FONADE" u="1"/>
        <s v="FELIX ORLANDO RUEDA PEREZ" u="1"/>
        <s v="GPS ELECTRONICS LTDA" u="1"/>
        <s v="CONSORCIO VIAS BOGOTA" u="1"/>
        <s v="DISTRIBUIDORES DE SERVICIOS INDUSTRIALES S A S" u="1"/>
        <s v="UNION TEMPORAL LA PREVISORA S.A COMPAÑÍA DE SEGUROS - QBE SEGUROS S.A." u="1"/>
        <s v="COLOMBIANA DE COMERCIO SA" u="1"/>
        <s v="CONSULTORES DONOVAN S.A.S" u="1"/>
        <s v="MICROSITIOS SAS" u="1"/>
        <s v="TALLERES CARSONI S A S" u="1"/>
        <s v="LIZBETH  CASAS FIGUEROA" u="1"/>
        <s v="EMERITA MARROQUIN HERNANDEZ" u="1"/>
        <s v="DIEGO ALEXANDER CAICEDO RODRIGUEZ" u="1"/>
        <s v="MERCEDES MASMELA" u="1"/>
        <s v="UNION TEMPORAL PRINTER  EL TIEMPO" u="1"/>
        <s v="CONSORCIO INFRARURAL 2018" u="1"/>
        <s v="JOSE HEBERT RIASCOS RIASCOS" u="1"/>
        <s v="DANIEL YIDID GRANADOS GELVES" u="1"/>
        <s v="DIEGO ALEJANDRO RODRIGUEZ RODRIGUEZ" u="1"/>
        <s v="INSTITUTO DISTRITAL PARA LA PROTECCION D E LA NIÑEZ Y DE LA JUVENTUD" u="1"/>
        <s v="CARLINA CUBILLOS GOMEZ" u="1"/>
        <s v="MISLEYDA  MOSQUERA MARMOLEJO" u="1"/>
        <s v="CENTURYLINK COLOMBIA S.A.S" u="1"/>
        <s v="GERMAN ALBERTO BAQUIRO DUQUE" u="1"/>
        <s v="INCITECO S A S" u="1"/>
        <s v="CONSORCIO ESTUDIOS TECNICOS URBANOS" u="1"/>
        <s v="WILLIAM GIOVANNI JIMENEZ BELTRAN" u="1"/>
        <s v="COMERCIALIZADORA DE PAPELES &quot;PA`YA HACE LA DIFERENCIA&quot; S A S" u="1"/>
        <s v="UNIVERSIDAD DISTRITAL FRANCISCO JOSE DE CALDAS" u="1"/>
        <s v="DIGITEX SERVICIOS BPO&amp;O S.A." u="1"/>
        <s v="ANGELICA MARIA ROZO BAQUERO" u="1"/>
      </sharedItems>
    </cacheField>
    <cacheField name="Valor CRP" numFmtId="44">
      <sharedItems containsSemiMixedTypes="0" containsString="0" containsNumber="1" containsInteger="1" minValue="50523" maxValue="1705811538"/>
    </cacheField>
    <cacheField name="Valor neto" numFmtId="44">
      <sharedItems containsSemiMixedTypes="0" containsString="0" containsNumber="1" containsInteger="1" minValue="50523" maxValue="1705811538"/>
    </cacheField>
    <cacheField name="Autorizacion giro" numFmtId="44">
      <sharedItems containsSemiMixedTypes="0" containsString="0" containsNumber="1" containsInteger="1" minValue="0" maxValue="934061648"/>
    </cacheField>
    <cacheField name="Compromisos sin Aut. de Giro saldo a 1 enero 2023" numFmtId="165">
      <sharedItems containsSemiMixedTypes="0" containsString="0" containsNumber="1" containsInteger="1" minValue="50523" maxValue="162260170"/>
    </cacheField>
    <cacheField name="enero" numFmtId="165">
      <sharedItems containsString="0" containsBlank="1" containsNumber="1" containsInteger="1" minValue="292316" maxValue="2928689"/>
    </cacheField>
    <cacheField name="febrero" numFmtId="165">
      <sharedItems containsNonDate="0" containsString="0" containsBlank="1"/>
    </cacheField>
    <cacheField name="marzo" numFmtId="165">
      <sharedItems containsNonDate="0" containsString="0" containsBlank="1"/>
    </cacheField>
    <cacheField name="abril" numFmtId="165">
      <sharedItems containsNonDate="0" containsString="0" containsBlank="1"/>
    </cacheField>
    <cacheField name="mayo" numFmtId="165">
      <sharedItems containsNonDate="0" containsString="0" containsBlank="1"/>
    </cacheField>
    <cacheField name="junio" numFmtId="165">
      <sharedItems containsString="0" containsBlank="1" containsNumber="1" containsInteger="1" minValue="78782137" maxValue="162260170"/>
    </cacheField>
    <cacheField name="julio" numFmtId="165">
      <sharedItems containsString="0" containsBlank="1" containsNumber="1" containsInteger="1" minValue="45880000" maxValue="45880000"/>
    </cacheField>
    <cacheField name="agosto" numFmtId="165">
      <sharedItems containsNonDate="0" containsString="0" containsBlank="1"/>
    </cacheField>
    <cacheField name="septiembre" numFmtId="165">
      <sharedItems containsNonDate="0" containsString="0" containsBlank="1"/>
    </cacheField>
    <cacheField name="Octubre" numFmtId="165">
      <sharedItems containsNonDate="0" containsString="0" containsBlank="1"/>
    </cacheField>
    <cacheField name="Noviembre" numFmtId="165">
      <sharedItems containsNonDate="0" containsString="0" containsBlank="1"/>
    </cacheField>
    <cacheField name="Diciembre" numFmtId="165">
      <sharedItems containsNonDate="0" containsString="0" containsBlank="1"/>
    </cacheField>
    <cacheField name="TOTAL PAGADO" numFmtId="165">
      <sharedItems containsSemiMixedTypes="0" containsString="0" containsNumber="1" containsInteger="1" minValue="0" maxValue="162260170"/>
    </cacheField>
    <cacheField name="saldo " numFmtId="165">
      <sharedItems containsSemiMixedTypes="0" containsString="0" containsNumber="1" containsInteger="1" minValue="0" maxValue="42092882"/>
    </cacheField>
    <cacheField name="SUBSECRETARÍA " numFmtId="0">
      <sharedItems count="9">
        <s v="Subsecretaría de Gestión Corporativa"/>
        <s v="Subsecretaría de Planeación y Política"/>
        <s v="Subsecretaría de Coordinación Operativa"/>
        <s v="Subsecretaría de Inspección, vigilancia y control de vivienda"/>
        <s v="Subsecretaria de Coordinación Operativa" u="1"/>
        <s v="Subsecretaria de Planeación y Política" u="1"/>
        <s v="Secretaría Jurídica" u="1"/>
        <s v="Subsecretaría de Gestión Financiera" u="1"/>
        <s v="Oficina Asesora de Comunicaciones" u="1"/>
      </sharedItems>
    </cacheField>
    <cacheField name="acta de fenecimiento" numFmtId="0">
      <sharedItems containsSemiMixedTypes="0" containsString="0" containsNumber="1" containsInteger="1" minValue="2014" maxValue="2022"/>
    </cacheField>
    <cacheField name="Funcionnamiento o Inversión" numFmtId="0">
      <sharedItems/>
    </cacheField>
    <cacheField name="julio2" numFmtId="0">
      <sharedItems containsNonDate="0" containsString="0" containsBlank="1"/>
    </cacheField>
    <cacheField name="agosto2" numFmtId="0">
      <sharedItems containsNonDate="0" containsString="0" containsBlank="1"/>
    </cacheField>
    <cacheField name="septiembre2" numFmtId="0">
      <sharedItems containsNonDate="0" containsString="0" containsBlank="1"/>
    </cacheField>
    <cacheField name="octubre2" numFmtId="0">
      <sharedItems containsNonDate="0" containsString="0" containsBlank="1"/>
    </cacheField>
    <cacheField name="noviembre2" numFmtId="0">
      <sharedItems containsNonDate="0" containsString="0" containsBlank="1"/>
    </cacheField>
    <cacheField name="diciembre2" numFmtId="0">
      <sharedItems containsNonDate="0" containsString="0" containsBlank="1"/>
    </cacheField>
    <cacheField name="saldo del pasivo" numFmtId="165">
      <sharedItems containsSemiMixedTypes="0" containsString="0" containsNumber="1" containsInteger="1" minValue="0" maxValue="42092882"/>
    </cacheField>
    <cacheField name="Subdirección" numFmtId="0">
      <sharedItems/>
    </cacheField>
    <cacheField name="Dificultad y/o Avance "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9583336" createdVersion="8" refreshedVersion="8" minRefreshableVersion="3" recordCount="64" xr:uid="{90850B20-BF00-4CE0-8F08-3BCA2E874D86}">
  <cacheSource type="worksheet">
    <worksheetSource ref="A1:AP1048576" sheet="pasivos exigibles "/>
  </cacheSource>
  <cacheFields count="47">
    <cacheField name="No. Compromiso" numFmtId="0">
      <sharedItems containsBlank="1" containsMixedTypes="1" containsNumber="1" containsInteger="1" minValue="151" maxValue="217045"/>
    </cacheField>
    <cacheField name="año RP" numFmtId="0">
      <sharedItems containsString="0" containsBlank="1" containsNumber="1" containsInteger="1" minValue="2013" maxValue="2021"/>
    </cacheField>
    <cacheField name="Número de CDP" numFmtId="0">
      <sharedItems containsBlank="1" containsMixedTypes="1" containsNumber="1" containsInteger="1" minValue="402" maxValue="989"/>
    </cacheField>
    <cacheField name="Número de CRP" numFmtId="0">
      <sharedItems containsBlank="1" containsMixedTypes="1" containsNumber="1" containsInteger="1" minValue="308" maxValue="1692"/>
    </cacheField>
    <cacheField name="Objeto" numFmtId="0">
      <sharedItems containsBlank="1" longText="1"/>
    </cacheField>
    <cacheField name="Rubro" numFmtId="0">
      <sharedItems containsBlank="1"/>
    </cacheField>
    <cacheField name="Descripcion Rubro" numFmtId="0">
      <sharedItems containsBlank="1"/>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ontainsBlank="1"/>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ontainsBlank="1"/>
    </cacheField>
    <cacheField name="Número documento BP" numFmtId="0">
      <sharedItems containsBlank="1" containsMixedTypes="1" containsNumber="1" containsInteger="1" minValue="52265831" maxValue="901318598"/>
    </cacheField>
    <cacheField name="Nombre BP Beneficiario" numFmtId="0">
      <sharedItems containsBlank="1"/>
    </cacheField>
    <cacheField name="Valor CRP" numFmtId="44">
      <sharedItems containsString="0" containsBlank="1" containsNumber="1" containsInteger="1" minValue="50523" maxValue="3123821660"/>
    </cacheField>
    <cacheField name="Valor neto" numFmtId="44">
      <sharedItems containsString="0" containsBlank="1" containsNumber="1" containsInteger="1" minValue="50523" maxValue="3123821660"/>
    </cacheField>
    <cacheField name="Autorizacion giro" numFmtId="44">
      <sharedItems containsString="0" containsBlank="1" containsNumber="1" containsInteger="1" minValue="0" maxValue="2046168017"/>
    </cacheField>
    <cacheField name="Compromisos sin Aut. de Giro saldo a 1 enero 2023" numFmtId="165">
      <sharedItems containsString="0" containsBlank="1" containsNumber="1" containsInteger="1" minValue="50523" maxValue="11436650569"/>
    </cacheField>
    <cacheField name="enero" numFmtId="165">
      <sharedItems containsString="0" containsBlank="1" containsNumber="1" containsInteger="1" minValue="292316" maxValue="21271512"/>
    </cacheField>
    <cacheField name="febrero" numFmtId="165">
      <sharedItems containsString="0" containsBlank="1" containsNumber="1" containsInteger="1" minValue="0" maxValue="0"/>
    </cacheField>
    <cacheField name="marzo" numFmtId="165">
      <sharedItems containsString="0" containsBlank="1" containsNumber="1" containsInteger="1" minValue="92127300" maxValue="235759986"/>
    </cacheField>
    <cacheField name="abril" numFmtId="165">
      <sharedItems containsString="0" containsBlank="1" containsNumber="1" containsInteger="1" minValue="1974373" maxValue="1974373"/>
    </cacheField>
    <cacheField name="mayo" numFmtId="165">
      <sharedItems containsString="0" containsBlank="1" containsNumber="1" containsInteger="1" minValue="4738242" maxValue="48117607"/>
    </cacheField>
    <cacheField name="junio" numFmtId="165">
      <sharedItems containsString="0" containsBlank="1" containsNumber="1" containsInteger="1" minValue="39371388" maxValue="280413695"/>
    </cacheField>
    <cacheField name="julio" numFmtId="165">
      <sharedItems containsString="0" containsBlank="1" containsNumber="1" containsInteger="1" minValue="45880000" maxValue="203352731"/>
    </cacheField>
    <cacheField name="agosto" numFmtId="165">
      <sharedItems containsString="0" containsBlank="1" containsNumber="1" containsInteger="1" minValue="0" maxValue="0"/>
    </cacheField>
    <cacheField name="septiembre" numFmtId="165">
      <sharedItems containsString="0" containsBlank="1" containsNumber="1" containsInteger="1" minValue="0" maxValue="0"/>
    </cacheField>
    <cacheField name="Octubre" numFmtId="165">
      <sharedItems containsString="0" containsBlank="1" containsNumber="1" containsInteger="1" minValue="0" maxValue="0"/>
    </cacheField>
    <cacheField name="Noviembre" numFmtId="165">
      <sharedItems containsString="0" containsBlank="1" containsNumber="1" containsInteger="1" minValue="0" maxValue="0"/>
    </cacheField>
    <cacheField name="Diciembre" numFmtId="165">
      <sharedItems containsString="0" containsBlank="1" containsNumber="1" containsInteger="1" minValue="0" maxValue="0"/>
    </cacheField>
    <cacheField name="TOTAL PAGADO" numFmtId="165">
      <sharedItems containsString="0" containsBlank="1" containsNumber="1" containsInteger="1" minValue="0" maxValue="790889904"/>
    </cacheField>
    <cacheField name="saldo " numFmtId="165">
      <sharedItems containsString="0" containsBlank="1" containsNumber="1" containsInteger="1" minValue="0" maxValue="10645760665"/>
    </cacheField>
    <cacheField name="SUBSECRETARÍA " numFmtId="0">
      <sharedItems containsBlank="1" count="10">
        <s v="Subsecretaría de Gestión Corporativa"/>
        <s v="Subsecretaría de Planeación y Política"/>
        <s v="Subsecretaría de Coordinación Operativa"/>
        <s v="Subsecretaría de Inspección, vigilancia y control de vivienda"/>
        <s v="Oficina Asesora de Comunicaciones"/>
        <m/>
        <s v="Subsecretaria de Coordinación Operativa" u="1"/>
        <s v="Subsecretaria de Planeación y Política" u="1"/>
        <s v="Secretaría Jurídica" u="1"/>
        <s v="Subsecretaría de Gestión Financiera" u="1"/>
      </sharedItems>
    </cacheField>
    <cacheField name="acta de fenecimiento" numFmtId="0">
      <sharedItems containsString="0" containsBlank="1" containsNumber="1" containsInteger="1" minValue="2014" maxValue="2022"/>
    </cacheField>
    <cacheField name="Funcionnamiento o Inversión" numFmtId="0">
      <sharedItems containsBlank="1"/>
    </cacheField>
    <cacheField name="julio2" numFmtId="0">
      <sharedItems containsString="0" containsBlank="1" containsNumber="1" containsInteger="1" minValue="0" maxValue="0"/>
    </cacheField>
    <cacheField name="agosto2" numFmtId="0">
      <sharedItems containsString="0" containsBlank="1" containsNumber="1" containsInteger="1" minValue="0" maxValue="0"/>
    </cacheField>
    <cacheField name="septiembre2" numFmtId="0">
      <sharedItems containsString="0" containsBlank="1" containsNumber="1" containsInteger="1" minValue="0" maxValue="0"/>
    </cacheField>
    <cacheField name="octubre2" numFmtId="0">
      <sharedItems containsString="0" containsBlank="1" containsNumber="1" containsInteger="1" minValue="0" maxValue="0"/>
    </cacheField>
    <cacheField name="noviembre2" numFmtId="0">
      <sharedItems containsString="0" containsBlank="1" containsNumber="1" containsInteger="1" minValue="0" maxValue="0"/>
    </cacheField>
    <cacheField name="diciembre2" numFmtId="0">
      <sharedItems containsString="0" containsBlank="1" containsNumber="1" containsInteger="1" minValue="0" maxValue="0"/>
    </cacheField>
    <cacheField name="saldo del pasivo" numFmtId="0">
      <sharedItems containsString="0" containsBlank="1" containsNumber="1" containsInteger="1" minValue="0" maxValue="10645760665"/>
    </cacheField>
    <cacheField name="Subdirección" numFmtId="0">
      <sharedItems containsBlank="1"/>
    </cacheField>
    <cacheField name="Dificultad y/o Avance "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9930552" createdVersion="8" refreshedVersion="8" minRefreshableVersion="3" recordCount="59" xr:uid="{2A59B043-B4EF-4711-B291-9286B12DD9D4}">
  <cacheSource type="worksheet">
    <worksheetSource ref="A1:AP14" sheet="pasivos exigibles "/>
  </cacheSource>
  <cacheFields count="48">
    <cacheField name="No. Compromiso" numFmtId="0">
      <sharedItems containsMixedTypes="1" containsNumber="1" containsInteger="1" minValue="151" maxValue="217045" count="53">
        <s v="590"/>
        <n v="450"/>
        <n v="275"/>
        <n v="286"/>
        <s v="44793"/>
        <n v="484"/>
        <s v="009"/>
        <s v="361"/>
        <s v="73203"/>
        <s v="227"/>
        <s v="140"/>
        <s v="1029"/>
        <s v="898"/>
        <s v="260"/>
        <s v="895"/>
        <s v="881"/>
        <n v="235"/>
        <n v="151"/>
        <s v="53518"/>
        <s v="60009"/>
        <s v="479"/>
        <n v="17082"/>
        <s v="571"/>
        <s v="979"/>
        <s v="205"/>
        <s v="575"/>
        <s v="780"/>
        <s v="716"/>
        <s v="916"/>
        <s v="64892"/>
        <n v="292"/>
        <n v="217045"/>
        <s v="501"/>
        <n v="309"/>
        <s v="36038"/>
        <n v="10785"/>
        <s v="774"/>
        <s v="543"/>
        <s v="914"/>
        <s v="959"/>
        <s v="586"/>
        <s v="863"/>
        <s v="796"/>
        <s v="991"/>
        <s v="978"/>
        <s v="806"/>
        <s v="585"/>
        <s v="1008"/>
        <s v="1014"/>
        <s v="934"/>
        <s v="952"/>
        <n v="536"/>
        <s v="953"/>
      </sharedItems>
    </cacheField>
    <cacheField name="año RP" numFmtId="0">
      <sharedItems containsSemiMixedTypes="0" containsString="0" containsNumber="1" containsInteger="1" minValue="2013" maxValue="2021" count="8">
        <n v="2019"/>
        <n v="2013"/>
        <n v="2015"/>
        <n v="2020"/>
        <n v="2018"/>
        <n v="2021"/>
        <n v="2017"/>
        <n v="2016"/>
      </sharedItems>
    </cacheField>
    <cacheField name="Número de CDP" numFmtId="0">
      <sharedItems containsMixedTypes="1" containsNumber="1" containsInteger="1" minValue="402" maxValue="989"/>
    </cacheField>
    <cacheField name="Número de CRP" numFmtId="0">
      <sharedItems containsMixedTypes="1" containsNumber="1" containsInteger="1" minValue="308" maxValue="1692"/>
    </cacheField>
    <cacheField name="Objeto" numFmtId="0">
      <sharedItems longText="1"/>
    </cacheField>
    <cacheField name="Rubro" numFmtId="0">
      <sharedItems/>
    </cacheField>
    <cacheField name="Descripcion Rubro" numFmtId="0">
      <sharedItems/>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acheField>
    <cacheField name="Número documento BP" numFmtId="0">
      <sharedItems containsMixedTypes="1" containsNumber="1" containsInteger="1" minValue="52265831" maxValue="901318598"/>
    </cacheField>
    <cacheField name="Nombre BP Beneficiario" numFmtId="0">
      <sharedItems/>
    </cacheField>
    <cacheField name="Valor CRP" numFmtId="44">
      <sharedItems containsSemiMixedTypes="0" containsString="0" containsNumber="1" containsInteger="1" minValue="50523" maxValue="3123821660"/>
    </cacheField>
    <cacheField name="Valor neto" numFmtId="44">
      <sharedItems containsSemiMixedTypes="0" containsString="0" containsNumber="1" containsInteger="1" minValue="50523" maxValue="3123821660"/>
    </cacheField>
    <cacheField name="Autorizacion giro" numFmtId="44">
      <sharedItems containsSemiMixedTypes="0" containsString="0" containsNumber="1" containsInteger="1" minValue="0" maxValue="2046168017"/>
    </cacheField>
    <cacheField name="Compromisos sin Aut. de Giro saldo a 1 enero 2023" numFmtId="165">
      <sharedItems containsSemiMixedTypes="0" containsString="0" containsNumber="1" containsInteger="1" minValue="50523" maxValue="2522365910"/>
    </cacheField>
    <cacheField name="enero" numFmtId="165">
      <sharedItems containsString="0" containsBlank="1" containsNumber="1" containsInteger="1" minValue="292316" maxValue="6756760"/>
    </cacheField>
    <cacheField name="febrero" numFmtId="165">
      <sharedItems containsNonDate="0" containsString="0" containsBlank="1"/>
    </cacheField>
    <cacheField name="marzo" numFmtId="165">
      <sharedItems containsString="0" containsBlank="1" containsNumber="1" containsInteger="1" minValue="92127300" maxValue="143632686"/>
    </cacheField>
    <cacheField name="abril" numFmtId="165">
      <sharedItems containsString="0" containsBlank="1" containsNumber="1" containsInteger="1" minValue="1974373" maxValue="1974373"/>
    </cacheField>
    <cacheField name="mayo" numFmtId="165">
      <sharedItems containsString="0" containsBlank="1" containsNumber="1" containsInteger="1" minValue="4738242" maxValue="19685694"/>
    </cacheField>
    <cacheField name="junio" numFmtId="165">
      <sharedItems containsString="0" containsBlank="1" containsNumber="1" containsInteger="1" minValue="39371388" maxValue="162260170"/>
    </cacheField>
    <cacheField name="julio" numFmtId="165">
      <sharedItems containsString="0" containsBlank="1" containsNumber="1" containsInteger="1" minValue="45880000" maxValue="98008182"/>
    </cacheField>
    <cacheField name="agosto" numFmtId="165">
      <sharedItems containsNonDate="0" containsString="0" containsBlank="1"/>
    </cacheField>
    <cacheField name="septiembre" numFmtId="165">
      <sharedItems containsNonDate="0" containsString="0" containsBlank="1"/>
    </cacheField>
    <cacheField name="Octubre" numFmtId="165">
      <sharedItems containsNonDate="0" containsString="0" containsBlank="1"/>
    </cacheField>
    <cacheField name="Noviembre" numFmtId="165">
      <sharedItems containsNonDate="0" containsString="0" containsBlank="1"/>
    </cacheField>
    <cacheField name="Diciembre" numFmtId="165">
      <sharedItems containsNonDate="0" containsString="0" containsBlank="1"/>
    </cacheField>
    <cacheField name="TOTAL PAGADO" numFmtId="165">
      <sharedItems containsSemiMixedTypes="0" containsString="0" containsNumber="1" containsInteger="1" minValue="0" maxValue="162260170"/>
    </cacheField>
    <cacheField name="saldo " numFmtId="165">
      <sharedItems containsSemiMixedTypes="0" containsString="0" containsNumber="1" containsInteger="1" minValue="0" maxValue="2522365910" count="44">
        <n v="50523"/>
        <n v="30000000"/>
        <n v="2790000"/>
        <n v="28970250"/>
        <n v="123545"/>
        <n v="10608618"/>
        <n v="552000"/>
        <n v="695584"/>
        <n v="5356000"/>
        <n v="8325000"/>
        <n v="13789307"/>
        <n v="33670000"/>
        <n v="34410000"/>
        <n v="18739937"/>
        <n v="19723352"/>
        <n v="887053"/>
        <n v="1064746"/>
        <n v="0"/>
        <n v="1074249"/>
        <n v="34453781"/>
        <n v="35024959"/>
        <n v="42092882"/>
        <n v="3464142"/>
        <n v="60000000"/>
        <n v="130000000"/>
        <n v="3637856"/>
        <n v="4422833"/>
        <n v="4949696"/>
        <n v="46798652"/>
        <n v="70400430"/>
        <n v="79851863"/>
        <n v="98253725"/>
        <n v="243458478"/>
        <n v="341028003"/>
        <n v="369817861"/>
        <n v="407312683"/>
        <n v="409239440"/>
        <n v="460133530"/>
        <n v="986575083"/>
        <n v="1088240625"/>
        <n v="1168976811"/>
        <n v="1823879258"/>
        <n v="2522365910"/>
        <n v="59464549" u="1"/>
      </sharedItems>
    </cacheField>
    <cacheField name="SUBSECRETARÍA " numFmtId="0">
      <sharedItems count="7">
        <s v="Subsecretaría de Gestión Corporativa"/>
        <s v="Subsecretaría de Planeación y Política"/>
        <s v="Subsecretaría de Coordinación Operativa"/>
        <s v="Subsecretaría de Inspección, vigilancia y control de vivienda"/>
        <s v="Oficina Asesora de Comunicaciones"/>
        <s v="Subsecretaría de Coordinacion Operativa" u="1"/>
        <s v="Subsecretaria de Planeación y Política" u="1"/>
      </sharedItems>
    </cacheField>
    <cacheField name="acta de fenecimiento" numFmtId="0">
      <sharedItems containsSemiMixedTypes="0" containsString="0" containsNumber="1" containsInteger="1" minValue="2014" maxValue="2022"/>
    </cacheField>
    <cacheField name="Funcionnamiento o Inversión" numFmtId="0">
      <sharedItems/>
    </cacheField>
    <cacheField name="julio2" numFmtId="0">
      <sharedItems containsNonDate="0" containsString="0" containsBlank="1"/>
    </cacheField>
    <cacheField name="agosto2" numFmtId="0">
      <sharedItems containsNonDate="0" containsString="0" containsBlank="1"/>
    </cacheField>
    <cacheField name="septiembre2" numFmtId="0">
      <sharedItems containsNonDate="0" containsString="0" containsBlank="1"/>
    </cacheField>
    <cacheField name="octubre2" numFmtId="0">
      <sharedItems containsNonDate="0" containsString="0" containsBlank="1"/>
    </cacheField>
    <cacheField name="noviembre2" numFmtId="0">
      <sharedItems containsNonDate="0" containsString="0" containsBlank="1"/>
    </cacheField>
    <cacheField name="diciembre2" numFmtId="0">
      <sharedItems containsNonDate="0" containsString="0" containsBlank="1"/>
    </cacheField>
    <cacheField name="saldo del pasivo" numFmtId="165">
      <sharedItems containsSemiMixedTypes="0" containsString="0" containsNumber="1" containsInteger="1" minValue="0" maxValue="2522365910"/>
    </cacheField>
    <cacheField name="Subdirección" numFmtId="0">
      <sharedItems containsBlank="1"/>
    </cacheField>
    <cacheField name="Dificultad y/o Avance " numFmtId="0">
      <sharedItems containsBlank="1" longText="1"/>
    </cacheField>
    <cacheField name="Campo1" numFmtId="0" formula="'TOTAL PAGADO'/'Compromisos sin Aut. de Giro saldo a 1 enero 2023'" databaseField="0"/>
  </cacheFields>
  <extLst>
    <ext xmlns:x14="http://schemas.microsoft.com/office/spreadsheetml/2009/9/main" uri="{725AE2AE-9491-48be-B2B4-4EB974FC3084}">
      <x14:pivotCacheDefinition pivotCacheId="47515552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
  <r>
    <s v="590"/>
    <n v="2019"/>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s v="AXA COLPATRIA SEGUROS SA"/>
    <n v="50523"/>
    <n v="50523"/>
    <n v="0"/>
    <n v="50523"/>
    <m/>
    <m/>
    <m/>
    <m/>
    <m/>
    <m/>
    <m/>
    <m/>
    <m/>
    <m/>
    <m/>
    <m/>
    <n v="0"/>
    <n v="50523"/>
    <x v="0"/>
    <n v="2021"/>
    <s v="Funcionamiento"/>
    <x v="0"/>
  </r>
  <r>
    <n v="450"/>
    <n v="2013"/>
    <n v="606"/>
    <n v="962"/>
    <s v="REDISEÑAR, ADECUAR E IMPLEMENTAR BAJO PLATAFORMA DE SOFTWARE LIBRE, EL SISTEMA DE INFORMACION DEL HABITAT.-"/>
    <s v="3-3-1-14-03-31-0418-235"/>
    <s v="235-fotalecimiento de la gestión pública "/>
    <m/>
    <m/>
    <m/>
    <s v="235-fotalecimiento de la gestión pública "/>
    <m/>
    <m/>
    <m/>
    <s v="NIT"/>
    <n v="900249043"/>
    <s v="OPEN GROUP SAS"/>
    <n v="30000000"/>
    <n v="30000000"/>
    <n v="0"/>
    <n v="30000000"/>
    <m/>
    <m/>
    <m/>
    <m/>
    <m/>
    <m/>
    <m/>
    <m/>
    <m/>
    <m/>
    <m/>
    <m/>
    <n v="0"/>
    <n v="30000000"/>
    <x v="1"/>
    <n v="2014"/>
    <s v="Inversión "/>
    <x v="1"/>
  </r>
  <r>
    <n v="275"/>
    <n v="2015"/>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s v="IRMA YANETH AVILA LOMBANA"/>
    <n v="2790000"/>
    <n v="2790000"/>
    <n v="0"/>
    <n v="2790000"/>
    <m/>
    <m/>
    <m/>
    <m/>
    <m/>
    <m/>
    <m/>
    <m/>
    <m/>
    <m/>
    <m/>
    <m/>
    <n v="0"/>
    <n v="2790000"/>
    <x v="1"/>
    <n v="2016"/>
    <s v="Inversión "/>
    <x v="2"/>
  </r>
  <r>
    <n v="286"/>
    <n v="2015"/>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s v="JAVIER ALBERTO RODRIGUEZ CADENA"/>
    <n v="28970250"/>
    <n v="28970250"/>
    <n v="0"/>
    <n v="28970250"/>
    <m/>
    <m/>
    <m/>
    <m/>
    <m/>
    <m/>
    <m/>
    <m/>
    <m/>
    <m/>
    <m/>
    <m/>
    <n v="0"/>
    <n v="28970250"/>
    <x v="1"/>
    <n v="2016"/>
    <s v="Inversión "/>
    <x v="2"/>
  </r>
  <r>
    <s v="44793"/>
    <n v="2020"/>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s v="GRUPO EDS AUTOGAS S.A.S"/>
    <n v="17455110"/>
    <n v="17455110"/>
    <n v="17331565"/>
    <n v="123545"/>
    <m/>
    <m/>
    <m/>
    <m/>
    <m/>
    <m/>
    <m/>
    <m/>
    <m/>
    <m/>
    <m/>
    <m/>
    <n v="0"/>
    <n v="123545"/>
    <x v="0"/>
    <n v="2021"/>
    <s v="Funcionamiento"/>
    <x v="0"/>
  </r>
  <r>
    <n v="484"/>
    <n v="2018"/>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s v="CONSORCIO ESTRATEGIA SOCIAL 2018"/>
    <n v="1705811538"/>
    <n v="1705811538"/>
    <n v="0"/>
    <n v="10608618"/>
    <m/>
    <m/>
    <m/>
    <m/>
    <m/>
    <m/>
    <m/>
    <m/>
    <m/>
    <m/>
    <m/>
    <m/>
    <n v="0"/>
    <n v="10608618"/>
    <x v="2"/>
    <n v="2019"/>
    <s v="Inversión "/>
    <x v="3"/>
  </r>
  <r>
    <s v="009"/>
    <n v="2021"/>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s v="SANTIAGO  ROMERO PAEZ"/>
    <n v="552000"/>
    <n v="552000"/>
    <n v="0"/>
    <n v="552000"/>
    <m/>
    <m/>
    <m/>
    <m/>
    <m/>
    <m/>
    <m/>
    <m/>
    <m/>
    <m/>
    <m/>
    <m/>
    <n v="0"/>
    <n v="552000"/>
    <x v="0"/>
    <n v="2022"/>
    <s v="Inversión "/>
    <x v="0"/>
  </r>
  <r>
    <s v="361"/>
    <n v="2021"/>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s v="NORMA LORENA RAMIREZ GARCIA"/>
    <n v="552000"/>
    <n v="552000"/>
    <n v="0"/>
    <n v="552000"/>
    <m/>
    <m/>
    <m/>
    <m/>
    <m/>
    <m/>
    <m/>
    <m/>
    <m/>
    <m/>
    <m/>
    <m/>
    <n v="0"/>
    <n v="552000"/>
    <x v="0"/>
    <n v="2022"/>
    <s v="Inversión "/>
    <x v="0"/>
  </r>
  <r>
    <s v="73203"/>
    <n v="2021"/>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s v="EMPRESA DE TELECOMUNICACIONES DE BOGOTÁ S.A. E.S.P. - ETB S.A. ESP"/>
    <n v="2473174"/>
    <n v="2473174"/>
    <n v="1777590"/>
    <n v="695584"/>
    <m/>
    <m/>
    <m/>
    <m/>
    <m/>
    <m/>
    <m/>
    <m/>
    <m/>
    <m/>
    <m/>
    <m/>
    <n v="0"/>
    <n v="695584"/>
    <x v="0"/>
    <n v="2022"/>
    <s v="Funcionamiento"/>
    <x v="0"/>
  </r>
  <r>
    <s v="227"/>
    <n v="2019"/>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s v="JORGE ALBERTO DORIA QUINTERO"/>
    <n v="5356000"/>
    <n v="5356000"/>
    <n v="0"/>
    <n v="5356000"/>
    <m/>
    <m/>
    <m/>
    <m/>
    <m/>
    <m/>
    <m/>
    <m/>
    <m/>
    <m/>
    <m/>
    <m/>
    <n v="0"/>
    <n v="5356000"/>
    <x v="3"/>
    <n v="2020"/>
    <s v="Inversión "/>
    <x v="4"/>
  </r>
  <r>
    <s v="140"/>
    <n v="2021"/>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s v="LILIBETH PAOLA ANGULO SIERRA"/>
    <n v="8325000"/>
    <n v="8325000"/>
    <n v="0"/>
    <n v="8325000"/>
    <m/>
    <m/>
    <m/>
    <m/>
    <m/>
    <m/>
    <m/>
    <m/>
    <m/>
    <m/>
    <m/>
    <m/>
    <n v="0"/>
    <n v="8325000"/>
    <x v="3"/>
    <n v="2022"/>
    <s v="Inversión "/>
    <x v="4"/>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s v="CONSORCIO SAN JUAN 021"/>
    <n v="185287831"/>
    <n v="185287831"/>
    <n v="171498524"/>
    <n v="13789307"/>
    <m/>
    <m/>
    <m/>
    <m/>
    <m/>
    <m/>
    <m/>
    <m/>
    <m/>
    <m/>
    <m/>
    <m/>
    <n v="0"/>
    <n v="13789307"/>
    <x v="2"/>
    <n v="2022"/>
    <s v="Inversión "/>
    <x v="5"/>
  </r>
  <r>
    <s v="898"/>
    <n v="2021"/>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s v="MARIA EUGENIA MORENO MARIN"/>
    <n v="33670000"/>
    <n v="33670000"/>
    <n v="0"/>
    <n v="33670000"/>
    <m/>
    <m/>
    <m/>
    <m/>
    <m/>
    <m/>
    <m/>
    <m/>
    <m/>
    <m/>
    <m/>
    <m/>
    <n v="0"/>
    <n v="33670000"/>
    <x v="3"/>
    <n v="2022"/>
    <s v="Inversión "/>
    <x v="4"/>
  </r>
  <r>
    <s v="260"/>
    <n v="2020"/>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s v="ANDRES EDUARDO ACUÑA BOHORQUEZ"/>
    <n v="39960000"/>
    <n v="39960000"/>
    <n v="5550000"/>
    <n v="34410000"/>
    <m/>
    <m/>
    <m/>
    <m/>
    <m/>
    <m/>
    <m/>
    <m/>
    <m/>
    <m/>
    <m/>
    <m/>
    <n v="0"/>
    <n v="34410000"/>
    <x v="3"/>
    <n v="2021"/>
    <s v="Inversión "/>
    <x v="4"/>
  </r>
  <r>
    <s v="895"/>
    <n v="2021"/>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s v="LOGIA 3 ASOCIADOS SAS"/>
    <n v="61714527"/>
    <n v="61714527"/>
    <n v="42974590"/>
    <n v="18739937"/>
    <m/>
    <m/>
    <m/>
    <m/>
    <m/>
    <m/>
    <m/>
    <m/>
    <m/>
    <m/>
    <m/>
    <m/>
    <n v="0"/>
    <n v="18739937"/>
    <x v="2"/>
    <n v="2022"/>
    <s v="Inversión "/>
    <x v="5"/>
  </r>
  <r>
    <s v="881"/>
    <n v="2021"/>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s v="CONSORCIO GEOJAM HABITAT"/>
    <n v="953785000"/>
    <n v="953785000"/>
    <n v="934061648"/>
    <n v="19723352"/>
    <m/>
    <m/>
    <m/>
    <m/>
    <m/>
    <m/>
    <m/>
    <m/>
    <m/>
    <m/>
    <m/>
    <m/>
    <n v="0"/>
    <n v="19723352"/>
    <x v="2"/>
    <n v="2022"/>
    <s v="Inversión "/>
    <x v="3"/>
  </r>
  <r>
    <n v="235"/>
    <n v="2017"/>
    <n v="413"/>
    <n v="308"/>
    <s v="ADICIÓN NO. 2  AL CONTRATO 235  DEL 2015 CYO OBJETO ES &quot;PRESTAR EL SERVICIO INTEGRAL DE MENSAJERIA&quot;"/>
    <s v="3-1-2-02-03-00-0000-00"/>
    <s v="gastos de transporte y comunicación"/>
    <m/>
    <m/>
    <m/>
    <s v="gastos de transporte y comunicación"/>
    <m/>
    <m/>
    <m/>
    <s v="NIT"/>
    <n v="800162003"/>
    <s v="MC MENSAJERIA CONFIDENCIAL S.A."/>
    <n v="887053"/>
    <n v="887053"/>
    <n v="0"/>
    <n v="887053"/>
    <m/>
    <m/>
    <m/>
    <m/>
    <m/>
    <m/>
    <m/>
    <m/>
    <m/>
    <m/>
    <m/>
    <m/>
    <n v="0"/>
    <n v="887053"/>
    <x v="0"/>
    <n v="2018"/>
    <s v="Funcionamiento"/>
    <x v="0"/>
  </r>
  <r>
    <n v="151"/>
    <n v="2013"/>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s v="COMUNICACIONES E INFORMATICA S A S"/>
    <n v="1064746"/>
    <n v="1064746"/>
    <n v="0"/>
    <n v="1064746"/>
    <m/>
    <m/>
    <m/>
    <m/>
    <m/>
    <m/>
    <m/>
    <m/>
    <m/>
    <m/>
    <m/>
    <m/>
    <n v="0"/>
    <n v="1064746"/>
    <x v="0"/>
    <n v="2014"/>
    <s v="Inversión "/>
    <x v="0"/>
  </r>
  <r>
    <s v="53518"/>
    <n v="2020"/>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7597287"/>
    <n v="57597287"/>
    <n v="57304971"/>
    <n v="292316"/>
    <n v="292316"/>
    <m/>
    <m/>
    <m/>
    <m/>
    <m/>
    <m/>
    <m/>
    <m/>
    <m/>
    <m/>
    <m/>
    <n v="292316"/>
    <n v="0"/>
    <x v="0"/>
    <n v="2021"/>
    <s v="Funcionamiento"/>
    <x v="0"/>
  </r>
  <r>
    <s v="60009"/>
    <n v="2020"/>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s v="ALMACENES EXITO S.A."/>
    <n v="1919800"/>
    <n v="1919800"/>
    <n v="0"/>
    <n v="1919800"/>
    <n v="1919800"/>
    <m/>
    <m/>
    <m/>
    <m/>
    <m/>
    <m/>
    <m/>
    <m/>
    <m/>
    <m/>
    <m/>
    <n v="1919800"/>
    <n v="0"/>
    <x v="0"/>
    <n v="2021"/>
    <s v="Inversión "/>
    <x v="0"/>
  </r>
  <r>
    <s v="479"/>
    <n v="2019"/>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s v="EMPRESA DE TELECOMUNICACIONES DE BOGOTÁ S.A. E.S.P. - ETB S.A. ESP"/>
    <n v="2928689"/>
    <n v="2928689"/>
    <n v="0"/>
    <n v="2928689"/>
    <n v="2928689"/>
    <m/>
    <m/>
    <m/>
    <m/>
    <m/>
    <m/>
    <m/>
    <m/>
    <m/>
    <m/>
    <m/>
    <n v="2928689"/>
    <n v="0"/>
    <x v="0"/>
    <n v="2021"/>
    <s v="Inversión "/>
    <x v="0"/>
  </r>
  <r>
    <n v="17082"/>
    <n v="2017"/>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s v="PC COM S A"/>
    <n v="1074249"/>
    <n v="1074249"/>
    <n v="0"/>
    <n v="1074249"/>
    <m/>
    <m/>
    <m/>
    <m/>
    <m/>
    <m/>
    <m/>
    <m/>
    <m/>
    <m/>
    <m/>
    <m/>
    <n v="0"/>
    <n v="1074249"/>
    <x v="0"/>
    <n v="2018"/>
    <s v="Inversión "/>
    <x v="0"/>
  </r>
  <r>
    <s v="571"/>
    <n v="2019"/>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s v="CARLOS HUMBERTO HERNANDEZ NOPE"/>
    <n v="34453781"/>
    <n v="34453781"/>
    <n v="0"/>
    <n v="34453781"/>
    <m/>
    <m/>
    <m/>
    <m/>
    <m/>
    <m/>
    <m/>
    <m/>
    <m/>
    <m/>
    <m/>
    <m/>
    <n v="0"/>
    <n v="34453781"/>
    <x v="3"/>
    <n v="2020"/>
    <s v="Inversión "/>
    <x v="4"/>
  </r>
  <r>
    <s v="979"/>
    <n v="2021"/>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s v="CONSORCIO IC"/>
    <n v="609229555"/>
    <n v="609229555"/>
    <n v="574204596"/>
    <n v="35024959"/>
    <m/>
    <m/>
    <m/>
    <m/>
    <m/>
    <m/>
    <m/>
    <m/>
    <m/>
    <m/>
    <m/>
    <m/>
    <n v="0"/>
    <n v="35024959"/>
    <x v="2"/>
    <n v="2022"/>
    <s v="Inversión "/>
    <x v="3"/>
  </r>
  <r>
    <s v="205"/>
    <n v="2020"/>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s v="REYSON YORMAN ESTUPIÑAN SILVA"/>
    <n v="45880000"/>
    <n v="45880000"/>
    <n v="0"/>
    <n v="45880000"/>
    <m/>
    <m/>
    <m/>
    <m/>
    <m/>
    <m/>
    <n v="45880000"/>
    <m/>
    <m/>
    <m/>
    <m/>
    <m/>
    <n v="45880000"/>
    <n v="0"/>
    <x v="3"/>
    <n v="2021"/>
    <s v="Inversión "/>
    <x v="4"/>
  </r>
  <r>
    <s v="575"/>
    <n v="2019"/>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78782137"/>
    <n v="78782137"/>
    <n v="0"/>
    <n v="78782137"/>
    <m/>
    <m/>
    <m/>
    <m/>
    <m/>
    <n v="78782137"/>
    <m/>
    <m/>
    <m/>
    <m/>
    <m/>
    <m/>
    <n v="78782137"/>
    <n v="0"/>
    <x v="2"/>
    <n v="2021"/>
    <s v="Inversión "/>
    <x v="5"/>
  </r>
  <r>
    <s v="575"/>
    <n v="2019"/>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162260170"/>
    <n v="162260170"/>
    <n v="0"/>
    <n v="162260170"/>
    <m/>
    <m/>
    <m/>
    <m/>
    <m/>
    <n v="162260170"/>
    <m/>
    <m/>
    <m/>
    <m/>
    <m/>
    <m/>
    <n v="162260170"/>
    <n v="0"/>
    <x v="2"/>
    <n v="2021"/>
    <s v="Inversión "/>
    <x v="5"/>
  </r>
  <r>
    <s v="780"/>
    <n v="2020"/>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s v="CONSORCIO SAN JUAN 003"/>
    <n v="420928823"/>
    <n v="420928823"/>
    <n v="378835941"/>
    <n v="42092882"/>
    <m/>
    <m/>
    <m/>
    <m/>
    <m/>
    <m/>
    <m/>
    <m/>
    <m/>
    <m/>
    <m/>
    <m/>
    <n v="0"/>
    <n v="42092882"/>
    <x v="2"/>
    <n v="2021"/>
    <s v="Inversión "/>
    <x v="3"/>
  </r>
  <r>
    <s v="716"/>
    <n v="2021"/>
    <s v="337"/>
    <s v="129"/>
    <s v="Adición No. 1 y Prorroga No. 1 al Contrato No. 716-2020 cuyo objeto es:Prestar mediante sistema outsourcing el servicio integral de fotocopiadoy servicios afines, a precios unitarios para la SDHT"/>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SELEC. ABREV. SUBASTA INVERSA"/>
    <s v="NIT"/>
    <s v="830053669"/>
    <s v="SOLUTION COPY LTDA"/>
    <n v="3464142"/>
    <n v="3464142"/>
    <n v="0"/>
    <n v="3464142"/>
    <m/>
    <m/>
    <m/>
    <m/>
    <m/>
    <m/>
    <m/>
    <m/>
    <m/>
    <m/>
    <m/>
    <m/>
    <n v="0"/>
    <n v="3464142"/>
    <x v="0"/>
    <n v="2022"/>
    <s v="Inversión "/>
    <x v="0"/>
  </r>
  <r>
    <s v="916"/>
    <n v="2021"/>
    <s v="1406"/>
    <s v="1683"/>
    <s v="Contratar el servicio de mantenimiento preventivo y correctivo consuministro de repuestos para los Sistemas de alimentación ininterrumpida(UPS) POWER SUN de la secretaría Distrital del HábitatNota. Reemplaza el CRP-1534-5000236324 de Diciembre 13 de 2021."/>
    <s v="1-31020202030603"/>
    <s v="Servicios de mantenimiento y reparación de computadores y equipo periférico"/>
    <s v="1-100-F001"/>
    <s v="VA-Recursos distrito"/>
    <s v="000000000000000000118"/>
    <s v="0118 - Programa Funcionamiento - SECRETARÍA DISTRITAL DE HABITAT"/>
    <s v="PM/0118/0001/FUNC"/>
    <s v="FUNCIONAMIENTO SECRETARÍA DISTRITAL DE HABITAT"/>
    <s v="CONTRATACIÓN DIRECTA"/>
    <s v="NIT"/>
    <n v="900098348"/>
    <s v="POWERSUN S.A.S"/>
    <n v="14229500"/>
    <n v="14229500"/>
    <n v="9998380"/>
    <n v="4231120"/>
    <n v="4231120"/>
    <m/>
    <m/>
    <m/>
    <m/>
    <m/>
    <m/>
    <m/>
    <m/>
    <m/>
    <m/>
    <m/>
    <n v="4231120"/>
    <n v="0"/>
    <x v="0"/>
    <n v="2022"/>
    <s v="Funcionamiento"/>
    <x v="0"/>
  </r>
  <r>
    <s v="64892"/>
    <n v="2021"/>
    <s v="564"/>
    <s v="406"/>
    <s v="PRESTAR EL SERVICIO INTEGRAL DE ASEO Y CAFETERIA EN LAS INSTALACIONES DE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142827"/>
    <n v="5142827"/>
    <n v="0"/>
    <n v="5142827"/>
    <n v="5142827"/>
    <m/>
    <m/>
    <m/>
    <m/>
    <m/>
    <m/>
    <m/>
    <m/>
    <m/>
    <m/>
    <m/>
    <n v="5142827"/>
    <n v="0"/>
    <x v="0"/>
    <n v="2022"/>
    <s v="Funcionamiento"/>
    <x v="0"/>
  </r>
  <r>
    <n v="292"/>
    <n v="2017"/>
    <n v="596"/>
    <n v="746"/>
    <s v="EJERCER COMO AUXILIAR DE LA JUSTICIA LA REPRESENTACIÓN DE LA ENTIDAD OBJETO DE TOMA DE POSESIÓN EN SU CALIDAD DE AGENTE ESPECIAL"/>
    <s v="3-3-1-15-02-15-0417-136"/>
    <s v="136-control de procesos de enejemacion y arriendo de vivienda"/>
    <m/>
    <m/>
    <m/>
    <s v="136-control de procesos de enejemacion y arriendo de vivienda"/>
    <m/>
    <m/>
    <m/>
    <s v="cc"/>
    <n v="79352868"/>
    <s v="CARLOS HUMBERTO HERNANDEZ NOPE"/>
    <n v="72000000"/>
    <n v="72000000"/>
    <n v="0"/>
    <n v="60000000"/>
    <m/>
    <m/>
    <m/>
    <m/>
    <m/>
    <m/>
    <m/>
    <m/>
    <m/>
    <m/>
    <m/>
    <m/>
    <n v="0"/>
    <n v="60000000"/>
    <x v="3"/>
    <n v="2018"/>
    <s v="Inversión "/>
    <x v="4"/>
  </r>
  <r>
    <n v="217045"/>
    <n v="2017"/>
    <n v="989"/>
    <n v="938"/>
    <s v="Realizar la gerencia integral del proyecto para la obtención de información geográfica proveniente de sensores remotos."/>
    <s v="3-3-1-15-02-15-0417-136"/>
    <s v="136-control de procesos de enejemacion y arriendo de vivienda"/>
    <m/>
    <m/>
    <m/>
    <s v="136-control de procesos de enejemacion y arriendo de vivienda"/>
    <m/>
    <m/>
    <m/>
    <s v="NIT"/>
    <n v="899999316"/>
    <s v="FONDO FINANCIERO DE PROYECTOS DE DESARROLLO - FONADE"/>
    <n v="130000000"/>
    <n v="130000000"/>
    <n v="0"/>
    <n v="130000000"/>
    <m/>
    <m/>
    <m/>
    <m/>
    <m/>
    <m/>
    <m/>
    <m/>
    <m/>
    <m/>
    <m/>
    <m/>
    <n v="0"/>
    <n v="130000000"/>
    <x v="3"/>
    <n v="2018"/>
    <s v="Inversión "/>
    <x v="6"/>
  </r>
  <r>
    <s v="501"/>
    <n v="2021"/>
    <s v="401"/>
    <s v="105"/>
    <s v="Adición No 2 y prórroga No 2 al Contrato 501 de 2020, cuyo objeto es&quot;CONTRATAR LOS SERVICIOS DEL CENTRO DE CONTACTO LÍNEA 195 PARA PRESTARLA ATENCIÓN A LOS USUARIOS DE LOS TRÁMITES Y SERVICIOS DE LA SECRETARIADISTRITAL DEL HÁBITAT QUE ACCEDEN A TRAVÉS DEL CANAL DE ATENCIÓNTELEFÓNICA"/>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CONTRATACIÓN DIRECTA"/>
    <s v="NIT"/>
    <s v="899999115"/>
    <s v="EMPRESA DE TELECOMUNICACIONES DE BOGOTÁ S.A. E.S.P. - ETB S.A. ESP"/>
    <n v="4738242"/>
    <n v="4738242"/>
    <n v="0"/>
    <n v="4738242"/>
    <m/>
    <m/>
    <m/>
    <m/>
    <n v="4738242"/>
    <m/>
    <m/>
    <m/>
    <m/>
    <m/>
    <m/>
    <m/>
    <n v="4738242"/>
    <n v="0"/>
    <x v="0"/>
    <n v="2022"/>
    <s v="Inversión "/>
    <x v="0"/>
  </r>
  <r>
    <n v="309"/>
    <n v="2016"/>
    <n v="594"/>
    <n v="1114"/>
    <s v="Adquirir las licencias de antivirus para las estaciones de trabajo de la Secretaría Distrital de Hábitat, incluida su instalación, migración, configuración y el servicio de soporte tecnico. Reemplaza al CDP 438 de 2016"/>
    <s v="3-1-2-01-02-00-0000-00"/>
    <s v="gastos de computador"/>
    <m/>
    <m/>
    <m/>
    <s v="gastos de computador"/>
    <m/>
    <m/>
    <m/>
    <s v="NIT"/>
    <n v="900891247"/>
    <s v="SOLUCIONES ICG S A S"/>
    <n v="3637856"/>
    <n v="3637856"/>
    <n v="0"/>
    <n v="3637856"/>
    <m/>
    <m/>
    <m/>
    <m/>
    <m/>
    <m/>
    <m/>
    <m/>
    <m/>
    <m/>
    <m/>
    <m/>
    <n v="0"/>
    <n v="3637856"/>
    <x v="0"/>
    <n v="2017"/>
    <s v="Funcionamiento"/>
    <x v="0"/>
  </r>
  <r>
    <s v="36038"/>
    <n v="2019"/>
    <s v="230"/>
    <s v="186"/>
    <s v="PRESTAR LOS SERVICIOS DE CONECTIVIDAD PARA LA SECRETARIA DISTRITAL DEL HABITAT. ADICION 2 PRORROGA 2 OC 36038"/>
    <s v="1-31020202030304"/>
    <s v="Servicios de suministro de infraestructura de hosting y de tecnología de la información (TI)"/>
    <s v="1-100-F001"/>
    <s v="VA-Recursos distrito"/>
    <s v="000000000000000000118"/>
    <s v="0118 - Programa Funcionamiento - SECRETARÍA DISTRITAL DE HABITAT"/>
    <s v="PM/0118/0001/FUNC"/>
    <s v="FUNCIONAMIENTO SECRETARÍA DISTRITAL DE HABITAT"/>
    <s v="SELEC. ABREV.  MARCO DE PRECIOS"/>
    <s v="NIT"/>
    <s v="800136835"/>
    <s v="CENTURYLINK COLOMBIA S.A.S"/>
    <n v="4422833"/>
    <n v="4422833"/>
    <n v="0"/>
    <n v="4422833"/>
    <m/>
    <m/>
    <m/>
    <m/>
    <m/>
    <m/>
    <m/>
    <m/>
    <m/>
    <m/>
    <m/>
    <m/>
    <n v="0"/>
    <n v="4422833"/>
    <x v="0"/>
    <n v="2021"/>
    <s v="Funcionamiento"/>
    <x v="0"/>
  </r>
  <r>
    <n v="10785"/>
    <n v="2017"/>
    <n v="549"/>
    <n v="476"/>
    <s v="Adición 2 y porroga 3 a la orden de compra No. 10785 de 2016, cuyo objecto es: &quot;Alquiler de equipos de cómputo e impresión, para apoyar la gestión de los programas misionales  de la entidad.&quot;"/>
    <s v="3-3-1-15-07-43-0418-189"/>
    <s v="189-fortalecimiento institucional"/>
    <m/>
    <m/>
    <m/>
    <s v="189-fortalecimiento institucional"/>
    <m/>
    <m/>
    <m/>
    <s v="NIT"/>
    <n v="830044858"/>
    <s v="PC COM S A"/>
    <n v="4949696"/>
    <n v="4949696"/>
    <n v="0"/>
    <n v="4949696"/>
    <m/>
    <m/>
    <m/>
    <m/>
    <m/>
    <m/>
    <m/>
    <m/>
    <m/>
    <m/>
    <m/>
    <m/>
    <n v="0"/>
    <n v="4949696"/>
    <x v="0"/>
    <n v="2018"/>
    <s v="Inversión "/>
    <x v="0"/>
  </r>
  <r>
    <s v="774"/>
    <n v="2021"/>
    <s v="498"/>
    <s v="590"/>
    <s v="Adición No. 1 y Prorroga No. 1 al Contrato N° 774-2020 cuyo objeto es:Prestar El Servicio De Transporte Terrestre Automotor Especial,Incluidos Todos Los Gastos Inherentes Al Mismo."/>
    <s v="1-33011605560000007754"/>
    <s v="Fortalecimiento Institucional de la Secretaría del Hábitat Bogotá"/>
    <s v="1-100-F001"/>
    <s v="VA-Recursos distrito"/>
    <s v="1082001022"/>
    <s v="Servicios de alojamiento; servicios de suministro de comidas y bebidas; servicios de transporte; y servicios de distribución de electricidad, gas y agua"/>
    <s v="PM/0118/0116/0000007754"/>
    <s v="TRANSPARENCIA, GESTIÓN PÚBLICA Y SERVICIO A LA CIU"/>
    <s v="SELEC. ABREV. SUBASTA INVERSA"/>
    <s v="NIT"/>
    <s v="830090037"/>
    <s v="SERVITAC S.A.S SERVICIOS DE ALQUILER Y T RANSPORTE ALVARADO Y CIA."/>
    <n v="7893671"/>
    <n v="7893671"/>
    <n v="0"/>
    <n v="7893671"/>
    <m/>
    <m/>
    <m/>
    <m/>
    <n v="7893671"/>
    <m/>
    <m/>
    <m/>
    <m/>
    <m/>
    <m/>
    <m/>
    <n v="7893671"/>
    <n v="0"/>
    <x v="0"/>
    <n v="2022"/>
    <s v="Inversión "/>
    <x v="0"/>
  </r>
  <r>
    <s v="543"/>
    <n v="2021"/>
    <s v="1487"/>
    <s v="1265"/>
    <s v="Adición 01 Prórroga 01 al Contrato No. 543-2021 cuyo objeto es:&quot;CONTRATAR LOS SERVICIOS DEL CENTRO DE CONTACTO LÍNEA 195 PARA PRESTARLA ATENCIÓN A LOS USUARIOS DE LOS TRÁMITES Y SERVICIOS DE LA SECRETARIADISTRITAL DEL HÁBITAT QUE ACCEDEN A TRAVÉS DEL CANAL DE ATENCIÓNTELEFÓNICA&quo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NIT"/>
    <s v="899999115"/>
    <s v="EMPRESA DE TELECOMUNICACIONES DE BOGOTÁ S.A. E.S.P. - ETB S.A. ESP"/>
    <n v="6756760"/>
    <n v="6756760"/>
    <n v="0"/>
    <n v="6756760"/>
    <n v="6756760"/>
    <m/>
    <m/>
    <m/>
    <m/>
    <m/>
    <m/>
    <m/>
    <m/>
    <m/>
    <m/>
    <m/>
    <n v="6756760"/>
    <n v="0"/>
    <x v="0"/>
    <n v="2022"/>
    <s v="Inversión "/>
    <x v="0"/>
  </r>
  <r>
    <s v="914"/>
    <n v="2021"/>
    <s v="1019"/>
    <s v="1373"/>
    <s v="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0436622"/>
    <s v="LOGIA 3 ASOCIADOS SAS"/>
    <n v="219679856"/>
    <n v="219679856"/>
    <n v="172881204"/>
    <n v="46798652"/>
    <m/>
    <m/>
    <m/>
    <m/>
    <m/>
    <m/>
    <m/>
    <m/>
    <m/>
    <m/>
    <m/>
    <m/>
    <n v="0"/>
    <n v="46798652"/>
    <x v="2"/>
    <n v="2022"/>
    <s v="Inversión "/>
    <x v="3"/>
  </r>
  <r>
    <s v="959"/>
    <n v="2021"/>
    <s v="1375"/>
    <s v="1660"/>
    <s v="Realizar la interventoría integral (Técnica. administrativa, financiera,contable, social y legal) de la ejecución de las obras para losmejoramientos de vivienda rural priorizados por la Secretaria Distritaldel Hábitat en la localidad de Ciudad Bolívar."/>
    <s v="1-33011601190000007659"/>
    <s v="Mejoramiento Integral Rural y de Bordes Urbanos en Bogotá"/>
    <s v="1-100-F039"/>
    <s v="VA-Crédito"/>
    <s v="1082001010"/>
    <s v="Servicios de la construcción"/>
    <s v="PM/0118/0114/0000007659"/>
    <s v="INTERVENCIONES INTEGRALES DEL HÁBITAT"/>
    <s v="CONCURSO DE MÉRITOS ABIERTO"/>
    <s v="NIT"/>
    <s v="830509427"/>
    <s v="SERVICIOS Y CONSULTORIAS EN INGENIERIA S.A.S."/>
    <n v="181132998"/>
    <n v="181132998"/>
    <n v="121668449"/>
    <n v="59464549"/>
    <m/>
    <m/>
    <m/>
    <m/>
    <m/>
    <m/>
    <n v="59464549"/>
    <m/>
    <m/>
    <m/>
    <m/>
    <m/>
    <n v="59464549"/>
    <n v="0"/>
    <x v="2"/>
    <n v="2022"/>
    <s v="Inversión "/>
    <x v="5"/>
  </r>
  <r>
    <s v="914"/>
    <n v="2021"/>
    <s v="1908"/>
    <s v="1722"/>
    <s v="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0436622"/>
    <s v="LOGIA 3 ASOCIADOS SAS"/>
    <n v="82824035"/>
    <n v="82824035"/>
    <n v="12423605"/>
    <n v="70400430"/>
    <m/>
    <m/>
    <m/>
    <m/>
    <m/>
    <m/>
    <m/>
    <m/>
    <m/>
    <m/>
    <m/>
    <m/>
    <n v="0"/>
    <n v="70400430"/>
    <x v="2"/>
    <n v="2022"/>
    <s v="Inversión "/>
    <x v="3"/>
  </r>
  <r>
    <s v="586"/>
    <n v="2019"/>
    <s v="1511"/>
    <s v="1545"/>
    <s v="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
    <s v="133011502140135001153"/>
    <s v="1153 - Mejoramiento integral"/>
    <s v="1-100-F001"/>
    <s v="VA-Recursos distrito"/>
    <s v="1010100540"/>
    <s v="Obras de urbanismo para mejoramiento de barrios"/>
    <s v="PM/0118/0100/0135001153"/>
    <s v="0118 INVERSIÓN 0135001153"/>
    <s v="CONCURSO DE MÉRITOS ABIERTO"/>
    <s v="NIT"/>
    <n v="900644351"/>
    <s v="CONSULTORES DONOVAN S.A.S"/>
    <n v="320626162"/>
    <n v="320626162"/>
    <n v="240774299"/>
    <n v="79851863"/>
    <m/>
    <m/>
    <m/>
    <m/>
    <m/>
    <m/>
    <m/>
    <m/>
    <m/>
    <m/>
    <m/>
    <m/>
    <n v="0"/>
    <n v="79851863"/>
    <x v="2"/>
    <n v="2020"/>
    <s v="Inversión "/>
    <x v="5"/>
  </r>
  <r>
    <s v="863"/>
    <n v="2021"/>
    <s v="1033"/>
    <s v="1264"/>
    <s v="Realizar los estudios y diseños definitivos para la construcción de lasobras de los proyectos de revitalización urbana, en los territorios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707535"/>
    <s v="CONSORCIO ARQUITECTURA Y ESPACIO URBANO"/>
    <n v="884283530"/>
    <n v="884283530"/>
    <n v="786029805"/>
    <n v="98253725"/>
    <m/>
    <m/>
    <m/>
    <m/>
    <m/>
    <m/>
    <m/>
    <m/>
    <m/>
    <m/>
    <m/>
    <m/>
    <n v="0"/>
    <n v="98253725"/>
    <x v="2"/>
    <n v="2022"/>
    <s v="Inversión "/>
    <x v="5"/>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52504"/>
    <s v="CONSORCIO SAN JUAN 021"/>
    <n v="243458478"/>
    <n v="243458478"/>
    <n v="0"/>
    <n v="243458478"/>
    <m/>
    <m/>
    <m/>
    <m/>
    <m/>
    <m/>
    <m/>
    <m/>
    <m/>
    <m/>
    <m/>
    <m/>
    <n v="0"/>
    <n v="243458478"/>
    <x v="2"/>
    <n v="2022"/>
    <s v="Inversión "/>
    <x v="5"/>
  </r>
  <r>
    <s v="796"/>
    <n v="2020"/>
    <s v="1069"/>
    <s v="1343"/>
    <s v="Realizar la construcción de las obras del parque La Perla 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LICITACIÓN PÚBLICA"/>
    <s v="NIT"/>
    <s v="800104214"/>
    <s v="INCITECO S A S"/>
    <n v="2387196020"/>
    <n v="2387196020"/>
    <n v="2046168017"/>
    <n v="341028003"/>
    <m/>
    <m/>
    <m/>
    <m/>
    <m/>
    <m/>
    <m/>
    <m/>
    <m/>
    <m/>
    <m/>
    <m/>
    <n v="0"/>
    <n v="341028003"/>
    <x v="2"/>
    <n v="2021"/>
    <s v="Inversión "/>
    <x v="3"/>
  </r>
  <r>
    <s v="991"/>
    <n v="2021"/>
    <s v="1372"/>
    <s v="1624"/>
    <s v="Contratar la ejecución de las obras para los mejoramientos de viviendarural priorizados por la Secretaria Distrital del Hábitat en lalocalidad de Ciudad Bolívar."/>
    <s v="1-33011601190000007659"/>
    <s v="Mejoramiento Integral Rural y de Bordes Urbanos en Bogotá"/>
    <s v="1-100-F039"/>
    <s v="VA-Crédito"/>
    <s v="1082001010"/>
    <s v="Servicios de la construcción"/>
    <s v="PM/0118/0114/0000007659"/>
    <s v="INTERVENCIONES INTEGRALES DEL HÁBITAT"/>
    <s v="LICITACIÓN PÚBLICA"/>
    <s v="NIT"/>
    <s v="901546263"/>
    <s v="CONSORCIO ORIP SAFRICON 2021"/>
    <n v="918528011"/>
    <n v="918528011"/>
    <n v="820519829"/>
    <n v="98008182"/>
    <m/>
    <m/>
    <m/>
    <m/>
    <m/>
    <m/>
    <n v="98008182"/>
    <m/>
    <m/>
    <m/>
    <m/>
    <m/>
    <n v="98008182"/>
    <n v="0"/>
    <x v="2"/>
    <n v="2022"/>
    <s v="Inversión "/>
    <x v="5"/>
  </r>
  <r>
    <s v="978"/>
    <n v="2021"/>
    <s v="1412"/>
    <s v="1546"/>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5018"/>
    <s v="CONSORCIO HABITAT HMI"/>
    <n v="1516483640"/>
    <n v="1516483640"/>
    <n v="995481397"/>
    <n v="521002243"/>
    <m/>
    <m/>
    <n v="92127300"/>
    <m/>
    <n v="19685694"/>
    <n v="39371388"/>
    <m/>
    <m/>
    <m/>
    <m/>
    <m/>
    <m/>
    <n v="151184382"/>
    <n v="369817861"/>
    <x v="2"/>
    <n v="2022"/>
    <s v="Inversión "/>
    <x v="3"/>
  </r>
  <r>
    <s v="806"/>
    <n v="2021"/>
    <s v="1789"/>
    <s v="1666"/>
    <s v="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
    <s v="1-33011601210000007836"/>
    <s v="Actualización estrategia de comunicaciones del Hábitat 2020-2024 Bogotá"/>
    <s v="1-100-F001"/>
    <s v="VA-Recursos distrito"/>
    <s v="1082001052"/>
    <s v="Servicios para la comunidad, sociales y personales"/>
    <s v="PM/0118/0116/0000007836"/>
    <s v="TRANSPARENCIA, GESTIÓN PÚBLICA Y SERVICIO A LA CIU"/>
    <s v="CONTRATACIÓN DIRECTA"/>
    <s v="NIT"/>
    <s v="899999115"/>
    <s v="EMPRESA DE TELECOMUNICACIONES DE BOGOTÁ S.A. E.S.P. - ETB S.A. ESP"/>
    <n v="129503522"/>
    <n v="129503522"/>
    <n v="127529149"/>
    <n v="1974373"/>
    <m/>
    <m/>
    <m/>
    <n v="1974373"/>
    <m/>
    <m/>
    <m/>
    <m/>
    <m/>
    <m/>
    <m/>
    <m/>
    <n v="1974373"/>
    <n v="0"/>
    <x v="4"/>
    <n v="2022"/>
    <s v="Inversión "/>
    <x v="7"/>
  </r>
  <r>
    <s v="585"/>
    <n v="2019"/>
    <s v="733"/>
    <s v="1106"/>
    <s v="Realizar la construcción de las obras de mejoramiento de espacio público en el nodo comercial del territorio con oportunidad  cerros nororientales"/>
    <s v="133011502140135001153"/>
    <s v="1153 - Mejoramiento integral"/>
    <s v="1-200-I036"/>
    <s v="RB-Otros recursos destinación especifica"/>
    <s v="1010100540"/>
    <s v="Obras de urbanismo para mejoramiento de barrios"/>
    <s v="PM/0118/0100/0135001153"/>
    <s v="0118 INVERSIÓN 0135001153"/>
    <s v="LICITACIÓN PÚBLICA"/>
    <s v="NIT"/>
    <n v="901318598"/>
    <s v="UNION TEMPORAL BYGING SH"/>
    <n v="2561658789"/>
    <n v="2261658789"/>
    <n v="1854346106"/>
    <n v="407312683"/>
    <m/>
    <m/>
    <m/>
    <m/>
    <m/>
    <m/>
    <m/>
    <m/>
    <m/>
    <m/>
    <m/>
    <m/>
    <n v="0"/>
    <n v="407312683"/>
    <x v="2"/>
    <n v="2020"/>
    <s v="Inversión "/>
    <x v="3"/>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49478"/>
    <s v="CONSORCIO REVITALIZACION"/>
    <n v="409239440"/>
    <n v="409239440"/>
    <n v="0"/>
    <n v="409239440"/>
    <m/>
    <m/>
    <m/>
    <m/>
    <m/>
    <m/>
    <m/>
    <m/>
    <m/>
    <m/>
    <m/>
    <m/>
    <n v="0"/>
    <n v="409239440"/>
    <x v="2"/>
    <n v="2022"/>
    <s v="Inversión "/>
    <x v="5"/>
  </r>
  <r>
    <s v="881"/>
    <n v="2021"/>
    <s v="1907"/>
    <s v="1718"/>
    <s v="Adición N.1 y prorroga N.1 del contrato No. 881 de 2021 cuyo objeto es: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28061"/>
    <s v="CONSORCIO GEOJAM HABITAT"/>
    <n v="460133530"/>
    <n v="460133530"/>
    <n v="0"/>
    <n v="460133530"/>
    <m/>
    <m/>
    <m/>
    <m/>
    <m/>
    <m/>
    <m/>
    <m/>
    <m/>
    <m/>
    <m/>
    <m/>
    <n v="0"/>
    <n v="460133530"/>
    <x v="2"/>
    <n v="2022"/>
    <s v="Inversión "/>
    <x v="3"/>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F039"/>
    <s v="VA-Crédito"/>
    <s v="1082001010"/>
    <s v="Servicios de la construcción"/>
    <s v="PM/0118/0114/0000007641"/>
    <s v="INTERVENCIONES INTEGRALES DEL HÁBITAT"/>
    <s v="CONCURSO DE MÉRITOS ABIERTO"/>
    <s v="NIT"/>
    <s v="901549478"/>
    <s v="CONSORCIO REVITALIZACION"/>
    <n v="1917118098"/>
    <n v="1917118098"/>
    <n v="930543015"/>
    <n v="986575083"/>
    <m/>
    <m/>
    <m/>
    <m/>
    <m/>
    <m/>
    <m/>
    <m/>
    <m/>
    <m/>
    <m/>
    <m/>
    <n v="0"/>
    <n v="986575083"/>
    <x v="2"/>
    <n v="2022"/>
    <s v="Inversión "/>
    <x v="5"/>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F039"/>
    <s v="VA-Crédito"/>
    <s v="1082001010"/>
    <s v="Servicios de la construcción"/>
    <s v="PM/0118/0114/0000007642"/>
    <s v="INTERVENCIONES INTEGRALES DEL HÁBITAT"/>
    <s v="CONTRATACIÓN DIRECTA"/>
    <s v="NIT"/>
    <s v="860009943"/>
    <s v="SOCIEDAD COLOMBIANA DE ARQUITECTOS S C A ."/>
    <n v="150000000"/>
    <n v="150000000"/>
    <n v="142200000"/>
    <n v="7800000"/>
    <m/>
    <m/>
    <m/>
    <m/>
    <n v="7800000"/>
    <m/>
    <m/>
    <m/>
    <m/>
    <m/>
    <m/>
    <m/>
    <n v="7800000"/>
    <n v="0"/>
    <x v="2"/>
    <n v="2022"/>
    <s v="Inversión "/>
    <x v="5"/>
  </r>
  <r>
    <s v="934"/>
    <n v="2021"/>
    <s v="1411"/>
    <s v="1540"/>
    <s v="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29002160"/>
    <s v="GLOBAL ENGINEERING AND DESIGN S.A.S."/>
    <n v="2343730786"/>
    <n v="2343730786"/>
    <n v="1255490161"/>
    <n v="1088240625"/>
    <m/>
    <m/>
    <m/>
    <m/>
    <m/>
    <m/>
    <m/>
    <m/>
    <m/>
    <m/>
    <m/>
    <m/>
    <n v="0"/>
    <n v="1088240625"/>
    <x v="2"/>
    <n v="2022"/>
    <s v="Inversión "/>
    <x v="3"/>
  </r>
  <r>
    <s v="952"/>
    <n v="2021"/>
    <s v="1411"/>
    <s v="1541"/>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037981"/>
    <s v="BUILDER COMPANY S.A.S"/>
    <n v="2893218780"/>
    <n v="2893218780"/>
    <n v="1580609283"/>
    <n v="1312609497"/>
    <m/>
    <m/>
    <n v="143632686"/>
    <m/>
    <m/>
    <m/>
    <m/>
    <m/>
    <m/>
    <m/>
    <m/>
    <m/>
    <n v="143632686"/>
    <n v="1168976811"/>
    <x v="2"/>
    <n v="2022"/>
    <s v="Inversión "/>
    <x v="3"/>
  </r>
  <r>
    <n v="536"/>
    <n v="2016"/>
    <n v="947"/>
    <n v="1692"/>
    <s v="Adelantar los estudios (técnicos, jurídicos y urbanos) necesarios para la etapa previa de los procesos de legalización urbanística y apoyar el proceso de acompañamiento social de los mismos."/>
    <s v="3-3-1-15-02-14-1153-135"/>
    <s v="136- intervenciones integrales de mejoramiento"/>
    <m/>
    <m/>
    <m/>
    <s v="136- intervenciones integrales de mejoramiento"/>
    <m/>
    <m/>
    <m/>
    <s v="NIT"/>
    <n v="901039622"/>
    <s v="CONSORCIO ESTUDIOS TECNICOS URBANOS"/>
    <n v="1823879258"/>
    <n v="1823879258"/>
    <n v="0"/>
    <n v="1823879258"/>
    <m/>
    <m/>
    <m/>
    <m/>
    <m/>
    <m/>
    <m/>
    <m/>
    <m/>
    <m/>
    <m/>
    <m/>
    <n v="0"/>
    <n v="1823879258"/>
    <x v="2"/>
    <n v="2017"/>
    <s v="Inversión "/>
    <x v="3"/>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I072"/>
    <s v="VA-RECURSOS EMERGENCIA REACTIVACIÓN"/>
    <s v="1082001010"/>
    <s v="Servicios de la construcción"/>
    <s v="PM/0118/0114/0000007642"/>
    <s v="INTERVENCIONES INTEGRALES DEL HÁBITAT"/>
    <s v="CONTRATACIÓN DIRECTA"/>
    <s v="NIT"/>
    <s v="860009943"/>
    <s v="SOCIEDAD COLOMBIANA DE ARQUITECTOS S C A ."/>
    <n v="8000000"/>
    <n v="8000000"/>
    <n v="0"/>
    <n v="8000000"/>
    <m/>
    <m/>
    <m/>
    <m/>
    <n v="8000000"/>
    <m/>
    <m/>
    <m/>
    <m/>
    <m/>
    <m/>
    <m/>
    <n v="8000000"/>
    <n v="0"/>
    <x v="2"/>
    <n v="2022"/>
    <s v="Inversión "/>
    <x v="5"/>
  </r>
  <r>
    <s v="953"/>
    <n v="2021"/>
    <s v="1411"/>
    <s v="1510"/>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226646"/>
    <s v="BIOTECNOLOGIA COLOMBIA S.A.S."/>
    <n v="3123821660"/>
    <n v="3123821660"/>
    <n v="601455750"/>
    <n v="2522365910"/>
    <m/>
    <m/>
    <m/>
    <m/>
    <m/>
    <m/>
    <m/>
    <m/>
    <m/>
    <m/>
    <m/>
    <m/>
    <n v="0"/>
    <n v="2522365910"/>
    <x v="2"/>
    <n v="2022"/>
    <s v="Inversión "/>
    <x v="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
  <r>
    <x v="0"/>
    <n v="2019"/>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x v="0"/>
    <n v="50523"/>
    <n v="50523"/>
    <n v="0"/>
    <n v="50523"/>
    <m/>
    <m/>
    <m/>
    <m/>
    <m/>
    <m/>
    <m/>
    <m/>
    <m/>
    <m/>
    <m/>
    <m/>
    <n v="0"/>
    <n v="50523"/>
    <x v="0"/>
    <n v="2021"/>
    <s v="Funcionamiento"/>
    <m/>
    <m/>
    <m/>
    <m/>
    <m/>
    <m/>
    <n v="50523"/>
    <s v="Subsecretaría de Gestión Corporativa"/>
    <m/>
  </r>
  <r>
    <x v="1"/>
    <n v="2013"/>
    <n v="606"/>
    <n v="962"/>
    <s v="REDISEÑAR, ADECUAR E IMPLEMENTAR BAJO PLATAFORMA DE SOFTWARE LIBRE, EL SISTEMA DE INFORMACION DEL HABITAT.-"/>
    <s v="3-3-1-14-03-31-0418-235"/>
    <s v="235-fotalecimiento de la gestión pública "/>
    <m/>
    <m/>
    <m/>
    <s v="235-fotalecimiento de la gestión pública "/>
    <m/>
    <m/>
    <m/>
    <s v="NIT"/>
    <n v="900249043"/>
    <x v="1"/>
    <n v="30000000"/>
    <n v="30000000"/>
    <n v="0"/>
    <n v="30000000"/>
    <m/>
    <m/>
    <m/>
    <m/>
    <m/>
    <m/>
    <m/>
    <m/>
    <m/>
    <m/>
    <m/>
    <m/>
    <n v="0"/>
    <n v="30000000"/>
    <x v="1"/>
    <n v="2014"/>
    <s v="Inversión "/>
    <m/>
    <m/>
    <m/>
    <m/>
    <m/>
    <m/>
    <n v="30000000"/>
    <s v="Subdirección de Información Sectorial"/>
    <s v="proceso jurídico en curso de fallo"/>
  </r>
  <r>
    <x v="2"/>
    <n v="2015"/>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x v="2"/>
    <n v="2790000"/>
    <n v="2790000"/>
    <n v="0"/>
    <n v="2790000"/>
    <m/>
    <m/>
    <m/>
    <m/>
    <m/>
    <m/>
    <m/>
    <m/>
    <m/>
    <m/>
    <m/>
    <m/>
    <n v="0"/>
    <n v="2790000"/>
    <x v="1"/>
    <n v="2016"/>
    <s v="Inversión "/>
    <m/>
    <m/>
    <m/>
    <m/>
    <m/>
    <m/>
    <n v="2790000"/>
    <s v="Subdirección de Gestión del Suelo"/>
    <s v="se esta proyectando informe financiero para liquidación (no se van a pagar)"/>
  </r>
  <r>
    <x v="3"/>
    <n v="2015"/>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x v="3"/>
    <n v="28970250"/>
    <n v="28970250"/>
    <n v="0"/>
    <n v="28970250"/>
    <m/>
    <m/>
    <m/>
    <m/>
    <m/>
    <m/>
    <m/>
    <m/>
    <m/>
    <m/>
    <m/>
    <m/>
    <n v="0"/>
    <n v="28970250"/>
    <x v="1"/>
    <n v="2016"/>
    <s v="Inversión "/>
    <m/>
    <m/>
    <m/>
    <m/>
    <m/>
    <m/>
    <n v="28970250"/>
    <s v="Subdirección de Gestión del Suelo"/>
    <s v="se esta proyectando informe financiero para liquidación (no se van a pagar)"/>
  </r>
  <r>
    <x v="4"/>
    <n v="2020"/>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x v="4"/>
    <n v="17455110"/>
    <n v="17455110"/>
    <n v="17331565"/>
    <n v="123545"/>
    <m/>
    <m/>
    <m/>
    <m/>
    <m/>
    <m/>
    <m/>
    <m/>
    <m/>
    <m/>
    <m/>
    <m/>
    <n v="0"/>
    <n v="123545"/>
    <x v="0"/>
    <n v="2021"/>
    <s v="Funcionamiento"/>
    <m/>
    <m/>
    <m/>
    <m/>
    <m/>
    <m/>
    <n v="123545"/>
    <s v="Subsecretaría de Gestión Corporativa"/>
    <m/>
  </r>
  <r>
    <x v="5"/>
    <n v="2018"/>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x v="5"/>
    <n v="1705811538"/>
    <n v="1705811538"/>
    <n v="0"/>
    <n v="10608618"/>
    <m/>
    <m/>
    <m/>
    <m/>
    <m/>
    <m/>
    <m/>
    <m/>
    <m/>
    <m/>
    <m/>
    <m/>
    <n v="0"/>
    <n v="10608618"/>
    <x v="2"/>
    <n v="2019"/>
    <s v="Inversión "/>
    <m/>
    <m/>
    <m/>
    <m/>
    <m/>
    <m/>
    <n v="10608618"/>
    <s v="Subdirección de Barrios"/>
    <s v="Se libera julio 13 de 2022 ( resoluciones 825-826 liquidación unilateral del 29 de Nov 2019) nota. Agosto 25 2022 El saldo pendiente es a favor del contratista"/>
  </r>
  <r>
    <x v="6"/>
    <n v="2021"/>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x v="6"/>
    <n v="552000"/>
    <n v="552000"/>
    <n v="0"/>
    <n v="552000"/>
    <m/>
    <m/>
    <m/>
    <m/>
    <m/>
    <m/>
    <m/>
    <m/>
    <m/>
    <m/>
    <m/>
    <m/>
    <n v="0"/>
    <n v="552000"/>
    <x v="0"/>
    <n v="2022"/>
    <s v="Inversión "/>
    <m/>
    <m/>
    <m/>
    <m/>
    <m/>
    <m/>
    <n v="552000"/>
    <s v="Subsecretaría de Gestión Corporativa"/>
    <m/>
  </r>
  <r>
    <x v="7"/>
    <n v="2021"/>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x v="7"/>
    <n v="552000"/>
    <n v="552000"/>
    <n v="0"/>
    <n v="552000"/>
    <m/>
    <m/>
    <m/>
    <m/>
    <m/>
    <m/>
    <m/>
    <m/>
    <m/>
    <m/>
    <m/>
    <m/>
    <n v="0"/>
    <n v="552000"/>
    <x v="0"/>
    <n v="2022"/>
    <s v="Inversión "/>
    <m/>
    <m/>
    <m/>
    <m/>
    <m/>
    <m/>
    <n v="552000"/>
    <s v="Subsecretaría de Gestión Corporativa"/>
    <m/>
  </r>
  <r>
    <x v="8"/>
    <n v="2021"/>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x v="8"/>
    <n v="2473174"/>
    <n v="2473174"/>
    <n v="1777590"/>
    <n v="695584"/>
    <m/>
    <m/>
    <m/>
    <m/>
    <m/>
    <m/>
    <m/>
    <m/>
    <m/>
    <m/>
    <m/>
    <m/>
    <n v="0"/>
    <n v="695584"/>
    <x v="0"/>
    <n v="2022"/>
    <s v="Funcionamiento"/>
    <m/>
    <m/>
    <m/>
    <m/>
    <m/>
    <m/>
    <n v="695584"/>
    <s v="Subsecretaría de Gestión Corporativa"/>
    <m/>
  </r>
  <r>
    <x v="9"/>
    <n v="2019"/>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x v="9"/>
    <n v="5356000"/>
    <n v="5356000"/>
    <n v="0"/>
    <n v="5356000"/>
    <m/>
    <m/>
    <m/>
    <m/>
    <m/>
    <m/>
    <m/>
    <m/>
    <m/>
    <m/>
    <m/>
    <m/>
    <n v="0"/>
    <n v="5356000"/>
    <x v="3"/>
    <n v="2020"/>
    <s v="Inversión "/>
    <m/>
    <m/>
    <m/>
    <m/>
    <m/>
    <m/>
    <n v="5356000"/>
    <s v="Subdirección de Investigaciones y Control de Vivienda"/>
    <s v="Se solicito a la Subdirección Administrativa el estado del proceso de demanda a la fecha mediante memorando numero 3-2022-821 el cual no han dado respuesta "/>
  </r>
  <r>
    <x v="10"/>
    <n v="2021"/>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x v="10"/>
    <n v="8325000"/>
    <n v="8325000"/>
    <n v="0"/>
    <n v="8325000"/>
    <m/>
    <m/>
    <m/>
    <m/>
    <m/>
    <m/>
    <m/>
    <m/>
    <m/>
    <m/>
    <m/>
    <m/>
    <n v="0"/>
    <n v="8325000"/>
    <x v="3"/>
    <n v="2022"/>
    <s v="Inversión "/>
    <m/>
    <m/>
    <m/>
    <m/>
    <m/>
    <m/>
    <n v="8325000"/>
    <s v="Subdirección de Investigaciones y Control de Vivienda"/>
    <m/>
  </r>
  <r>
    <x v="11"/>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x v="11"/>
    <n v="185287831"/>
    <n v="185287831"/>
    <n v="171498524"/>
    <n v="13789307"/>
    <m/>
    <m/>
    <m/>
    <m/>
    <m/>
    <m/>
    <m/>
    <m/>
    <m/>
    <m/>
    <m/>
    <m/>
    <n v="0"/>
    <n v="13789307"/>
    <x v="2"/>
    <n v="2022"/>
    <s v="Inversión "/>
    <m/>
    <m/>
    <m/>
    <m/>
    <m/>
    <m/>
    <n v="13789307"/>
    <s v="operaciones"/>
    <s v="se encuentra en aprobación de los diseños y haciendo ajuste para poder realizar el pago No 3 en julio y dar inicio a la liquidación, pendiente los conceptos de todas las entidades IDRD, SDM,SDA,IDU"/>
  </r>
  <r>
    <x v="12"/>
    <n v="2021"/>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x v="12"/>
    <n v="33670000"/>
    <n v="33670000"/>
    <n v="0"/>
    <n v="33670000"/>
    <m/>
    <m/>
    <m/>
    <m/>
    <m/>
    <m/>
    <m/>
    <m/>
    <m/>
    <m/>
    <m/>
    <m/>
    <n v="0"/>
    <n v="33670000"/>
    <x v="3"/>
    <n v="2022"/>
    <s v="Inversión "/>
    <m/>
    <m/>
    <m/>
    <m/>
    <m/>
    <m/>
    <n v="33670000"/>
    <s v="Subdirección de Investigaciones y Control de Vivienda"/>
    <m/>
  </r>
  <r>
    <x v="13"/>
    <n v="2020"/>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x v="13"/>
    <n v="39960000"/>
    <n v="39960000"/>
    <n v="5550000"/>
    <n v="34410000"/>
    <m/>
    <m/>
    <m/>
    <m/>
    <m/>
    <m/>
    <m/>
    <m/>
    <m/>
    <m/>
    <m/>
    <m/>
    <n v="0"/>
    <n v="34410000"/>
    <x v="3"/>
    <n v="2021"/>
    <s v="Inversión "/>
    <m/>
    <m/>
    <m/>
    <m/>
    <m/>
    <m/>
    <n v="34410000"/>
    <s v="Subdirección de Investigaciones y Control de Vivienda"/>
    <s v="No se puede liquidar porque se encuentra en proceso de resconstrucción de expediente por incumplimiento"/>
  </r>
  <r>
    <x v="14"/>
    <n v="2021"/>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x v="14"/>
    <n v="61714527"/>
    <n v="61714527"/>
    <n v="42974590"/>
    <n v="18739937"/>
    <m/>
    <m/>
    <m/>
    <m/>
    <m/>
    <m/>
    <m/>
    <m/>
    <m/>
    <m/>
    <m/>
    <m/>
    <n v="0"/>
    <n v="18739937"/>
    <x v="2"/>
    <n v="2022"/>
    <s v="Inversión "/>
    <m/>
    <m/>
    <m/>
    <m/>
    <m/>
    <m/>
    <n v="18739937"/>
    <s v="operaciones"/>
    <s v="se ha avanzado con los informes finales, y pendiente conceptos ambiente y movilidad para liquidar"/>
  </r>
  <r>
    <x v="15"/>
    <n v="2021"/>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x v="15"/>
    <n v="953785000"/>
    <n v="953785000"/>
    <n v="934061648"/>
    <n v="19723352"/>
    <m/>
    <m/>
    <m/>
    <m/>
    <m/>
    <m/>
    <m/>
    <m/>
    <m/>
    <m/>
    <m/>
    <m/>
    <n v="0"/>
    <n v="19723352"/>
    <x v="2"/>
    <n v="2022"/>
    <s v="Inversión "/>
    <m/>
    <m/>
    <m/>
    <m/>
    <m/>
    <m/>
    <n v="19723352"/>
    <s v="Subdirección de Barrios"/>
    <s v="proceso de liquidación en barrios, fecha estimada diciembre"/>
  </r>
  <r>
    <x v="16"/>
    <n v="2017"/>
    <n v="413"/>
    <n v="308"/>
    <s v="ADICIÓN NO. 2  AL CONTRATO 235  DEL 2015 CYO OBJETO ES &quot;PRESTAR EL SERVICIO INTEGRAL DE MENSAJERIA&quot;"/>
    <s v="3-1-2-02-03-00-0000-00"/>
    <s v="gastos de transporte y comunicación"/>
    <m/>
    <m/>
    <m/>
    <s v="gastos de transporte y comunicación"/>
    <m/>
    <m/>
    <m/>
    <s v="NIT"/>
    <n v="800162003"/>
    <x v="16"/>
    <n v="887053"/>
    <n v="887053"/>
    <n v="0"/>
    <n v="887053"/>
    <m/>
    <m/>
    <m/>
    <m/>
    <m/>
    <m/>
    <m/>
    <m/>
    <m/>
    <m/>
    <m/>
    <m/>
    <n v="0"/>
    <n v="887053"/>
    <x v="0"/>
    <n v="2018"/>
    <s v="Funcionamiento"/>
    <m/>
    <m/>
    <m/>
    <m/>
    <m/>
    <m/>
    <n v="887053"/>
    <s v="Subsecretaría de Gestión Corporativa"/>
    <m/>
  </r>
  <r>
    <x v="17"/>
    <n v="2013"/>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x v="17"/>
    <n v="1064746"/>
    <n v="1064746"/>
    <n v="0"/>
    <n v="1064746"/>
    <m/>
    <m/>
    <m/>
    <m/>
    <m/>
    <m/>
    <m/>
    <m/>
    <m/>
    <m/>
    <m/>
    <m/>
    <n v="0"/>
    <n v="1064746"/>
    <x v="0"/>
    <n v="2014"/>
    <s v="Inversión "/>
    <m/>
    <m/>
    <m/>
    <m/>
    <m/>
    <m/>
    <n v="1064746"/>
    <s v="Subsecretaría de Gestión Corporativa"/>
    <m/>
  </r>
  <r>
    <x v="18"/>
    <n v="2020"/>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x v="18"/>
    <n v="57597287"/>
    <n v="57597287"/>
    <n v="57304971"/>
    <n v="292316"/>
    <n v="292316"/>
    <m/>
    <m/>
    <m/>
    <m/>
    <m/>
    <m/>
    <m/>
    <m/>
    <m/>
    <m/>
    <m/>
    <n v="292316"/>
    <n v="0"/>
    <x v="0"/>
    <n v="2021"/>
    <s v="Funcionamiento"/>
    <m/>
    <m/>
    <m/>
    <m/>
    <m/>
    <m/>
    <n v="0"/>
    <s v="Subsecretaría de Gestión Corporativa"/>
    <s v="Se fenece 13-1-2023 (modificación orden de compra 350498 del 28-12-20229"/>
  </r>
  <r>
    <x v="19"/>
    <n v="2020"/>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x v="19"/>
    <n v="1919800"/>
    <n v="1919800"/>
    <n v="0"/>
    <n v="1919800"/>
    <n v="1919800"/>
    <m/>
    <m/>
    <m/>
    <m/>
    <m/>
    <m/>
    <m/>
    <m/>
    <m/>
    <m/>
    <m/>
    <n v="1919800"/>
    <n v="0"/>
    <x v="0"/>
    <n v="2021"/>
    <s v="Inversión "/>
    <m/>
    <m/>
    <m/>
    <m/>
    <m/>
    <m/>
    <n v="0"/>
    <s v="Subsecretaría de Gestión Corporativa"/>
    <s v="Se fenece 27-1-2023 (solicitud de anulación de crp del 27-1-2023)"/>
  </r>
  <r>
    <x v="20"/>
    <n v="2019"/>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x v="8"/>
    <n v="2928689"/>
    <n v="2928689"/>
    <n v="0"/>
    <n v="2928689"/>
    <n v="2928689"/>
    <m/>
    <m/>
    <m/>
    <m/>
    <m/>
    <m/>
    <m/>
    <m/>
    <m/>
    <m/>
    <m/>
    <n v="2928689"/>
    <n v="0"/>
    <x v="0"/>
    <n v="2021"/>
    <s v="Inversión "/>
    <m/>
    <m/>
    <m/>
    <m/>
    <m/>
    <m/>
    <n v="0"/>
    <s v="Subsecretaría de Gestión Corporativa"/>
    <s v="se fenece 30-01-2023 ( resolución 019 del 17-1-2023 por la cula se liquida unilateralmente el contrato interadministrativo)"/>
  </r>
  <r>
    <x v="21"/>
    <n v="2017"/>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x v="20"/>
    <n v="1074249"/>
    <n v="1074249"/>
    <n v="0"/>
    <n v="1074249"/>
    <m/>
    <m/>
    <m/>
    <m/>
    <m/>
    <m/>
    <m/>
    <m/>
    <m/>
    <m/>
    <m/>
    <m/>
    <n v="0"/>
    <n v="1074249"/>
    <x v="0"/>
    <n v="2018"/>
    <s v="Inversión "/>
    <m/>
    <m/>
    <m/>
    <m/>
    <m/>
    <m/>
    <n v="1074249"/>
    <s v="Subsecretaría de Gestión Corporativa"/>
    <m/>
  </r>
  <r>
    <x v="22"/>
    <n v="2019"/>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x v="21"/>
    <n v="34453781"/>
    <n v="34453781"/>
    <n v="0"/>
    <n v="34453781"/>
    <m/>
    <m/>
    <m/>
    <m/>
    <m/>
    <m/>
    <m/>
    <m/>
    <m/>
    <m/>
    <m/>
    <m/>
    <n v="0"/>
    <n v="34453781"/>
    <x v="3"/>
    <n v="2020"/>
    <s v="Inversión "/>
    <m/>
    <m/>
    <m/>
    <m/>
    <m/>
    <m/>
    <n v="34453781"/>
    <s v="Subdirección de Investigaciones y Control de Vivienda"/>
    <s v="SE VA A PAGAR 12 MILLONES EN EPTIEMBRE"/>
  </r>
  <r>
    <x v="23"/>
    <n v="2021"/>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x v="22"/>
    <n v="609229555"/>
    <n v="609229555"/>
    <n v="574204596"/>
    <n v="35024959"/>
    <m/>
    <m/>
    <m/>
    <m/>
    <m/>
    <m/>
    <m/>
    <m/>
    <m/>
    <m/>
    <m/>
    <m/>
    <n v="0"/>
    <n v="35024959"/>
    <x v="2"/>
    <n v="2022"/>
    <s v="Inversión "/>
    <m/>
    <m/>
    <m/>
    <m/>
    <m/>
    <m/>
    <n v="35024959"/>
    <s v="Subdirección de Barrios"/>
    <s v="proceso de liquidación en barrios, fecha estimada diciembre"/>
  </r>
  <r>
    <x v="24"/>
    <n v="2020"/>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x v="23"/>
    <n v="45880000"/>
    <n v="45880000"/>
    <n v="0"/>
    <n v="45880000"/>
    <m/>
    <m/>
    <m/>
    <m/>
    <m/>
    <m/>
    <n v="45880000"/>
    <m/>
    <m/>
    <m/>
    <m/>
    <m/>
    <n v="45880000"/>
    <n v="0"/>
    <x v="3"/>
    <n v="2021"/>
    <s v="Inversión "/>
    <m/>
    <m/>
    <m/>
    <m/>
    <m/>
    <m/>
    <n v="0"/>
    <s v="Subsecretaría de Inspección, vigilancia y control de vivienda"/>
    <s v="Se fenece 12/7/2023 (resolución 443 2023 por la cual se liquida unilateralmente el Contrato de Prestación de Servicios Profesionales 205 de 2020 celebrado entre la Secretaría Distrital del Hábitat y Reyson Yorman Estupiñan Silva."/>
  </r>
  <r>
    <x v="25"/>
    <n v="2019"/>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x v="24"/>
    <n v="78782137"/>
    <n v="78782137"/>
    <n v="0"/>
    <n v="78782137"/>
    <m/>
    <m/>
    <m/>
    <m/>
    <m/>
    <n v="78782137"/>
    <m/>
    <m/>
    <m/>
    <m/>
    <m/>
    <m/>
    <n v="78782137"/>
    <n v="0"/>
    <x v="2"/>
    <n v="2021"/>
    <s v="Inversión "/>
    <m/>
    <m/>
    <m/>
    <m/>
    <m/>
    <m/>
    <n v="0"/>
    <s v="operaciones"/>
    <s v="PAGADA 3000394109 14 -6-2023 RESOLUCIÓN 303-2023"/>
  </r>
  <r>
    <x v="25"/>
    <n v="2019"/>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x v="24"/>
    <n v="162260170"/>
    <n v="162260170"/>
    <n v="0"/>
    <n v="162260170"/>
    <m/>
    <m/>
    <m/>
    <m/>
    <m/>
    <n v="162260170"/>
    <m/>
    <m/>
    <m/>
    <m/>
    <m/>
    <m/>
    <n v="162260170"/>
    <n v="0"/>
    <x v="2"/>
    <n v="2021"/>
    <s v="Inversión "/>
    <m/>
    <m/>
    <m/>
    <m/>
    <m/>
    <m/>
    <n v="0"/>
    <s v="operaciones"/>
    <s v="PAGADA 3000394109 14 -6-2023 RESOLUCIÓN 303-2023"/>
  </r>
  <r>
    <x v="26"/>
    <n v="2020"/>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x v="25"/>
    <n v="420928823"/>
    <n v="420928823"/>
    <n v="378835941"/>
    <n v="42092882"/>
    <m/>
    <m/>
    <m/>
    <m/>
    <m/>
    <m/>
    <m/>
    <m/>
    <m/>
    <m/>
    <m/>
    <m/>
    <n v="0"/>
    <n v="42092882"/>
    <x v="2"/>
    <n v="2021"/>
    <s v="Inversión "/>
    <m/>
    <m/>
    <m/>
    <m/>
    <m/>
    <m/>
    <n v="42092882"/>
    <s v="Subdirección de Barrios"/>
    <s v="Esta pendiente el paz y salvo de ENEL Codensa. Hasta tanto no se obtenga el paz y salvo no se puede realizar acta de liquidación. "/>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4">
  <r>
    <s v="590"/>
    <n v="2019"/>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s v="AXA COLPATRIA SEGUROS SA"/>
    <n v="50523"/>
    <n v="50523"/>
    <n v="0"/>
    <n v="50523"/>
    <m/>
    <m/>
    <m/>
    <m/>
    <m/>
    <m/>
    <m/>
    <m/>
    <m/>
    <m/>
    <m/>
    <m/>
    <n v="0"/>
    <n v="50523"/>
    <x v="0"/>
    <n v="2021"/>
    <s v="Funcionamiento"/>
    <m/>
    <m/>
    <m/>
    <m/>
    <m/>
    <m/>
    <n v="50523"/>
    <s v="Subsecretaría de Gestión Corporativa"/>
    <m/>
  </r>
  <r>
    <n v="450"/>
    <n v="2013"/>
    <n v="606"/>
    <n v="962"/>
    <s v="REDISEÑAR, ADECUAR E IMPLEMENTAR BAJO PLATAFORMA DE SOFTWARE LIBRE, EL SISTEMA DE INFORMACION DEL HABITAT.-"/>
    <s v="3-3-1-14-03-31-0418-235"/>
    <s v="235-fotalecimiento de la gestión pública "/>
    <m/>
    <m/>
    <m/>
    <s v="235-fotalecimiento de la gestión pública "/>
    <m/>
    <m/>
    <m/>
    <s v="NIT"/>
    <n v="900249043"/>
    <s v="OPEN GROUP SAS"/>
    <n v="30000000"/>
    <n v="30000000"/>
    <n v="0"/>
    <n v="30000000"/>
    <m/>
    <m/>
    <m/>
    <m/>
    <m/>
    <m/>
    <m/>
    <m/>
    <m/>
    <m/>
    <m/>
    <m/>
    <n v="0"/>
    <n v="30000000"/>
    <x v="1"/>
    <n v="2014"/>
    <s v="Inversión "/>
    <m/>
    <m/>
    <m/>
    <m/>
    <m/>
    <m/>
    <n v="30000000"/>
    <s v="Subdirección de Información Sectorial"/>
    <s v="proceso jurídico en curso de fallo"/>
  </r>
  <r>
    <n v="275"/>
    <n v="2015"/>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s v="IRMA YANETH AVILA LOMBANA"/>
    <n v="2790000"/>
    <n v="2790000"/>
    <n v="0"/>
    <n v="2790000"/>
    <m/>
    <m/>
    <m/>
    <m/>
    <m/>
    <m/>
    <m/>
    <m/>
    <m/>
    <m/>
    <m/>
    <m/>
    <n v="0"/>
    <n v="2790000"/>
    <x v="1"/>
    <n v="2016"/>
    <s v="Inversión "/>
    <m/>
    <m/>
    <m/>
    <m/>
    <m/>
    <m/>
    <n v="2790000"/>
    <s v="Subdirección de Gestión del Suelo"/>
    <s v="se esta proyectando informe financiero para liquidación (no se van a pagar)"/>
  </r>
  <r>
    <n v="286"/>
    <n v="2015"/>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s v="JAVIER ALBERTO RODRIGUEZ CADENA"/>
    <n v="28970250"/>
    <n v="28970250"/>
    <n v="0"/>
    <n v="28970250"/>
    <m/>
    <m/>
    <m/>
    <m/>
    <m/>
    <m/>
    <m/>
    <m/>
    <m/>
    <m/>
    <m/>
    <m/>
    <n v="0"/>
    <n v="28970250"/>
    <x v="1"/>
    <n v="2016"/>
    <s v="Inversión "/>
    <m/>
    <m/>
    <m/>
    <m/>
    <m/>
    <m/>
    <n v="28970250"/>
    <s v="Subdirección de Gestión del Suelo"/>
    <s v="se esta proyectando informe financiero para liquidación (no se van a pagar)"/>
  </r>
  <r>
    <s v="44793"/>
    <n v="2020"/>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s v="GRUPO EDS AUTOGAS S.A.S"/>
    <n v="17455110"/>
    <n v="17455110"/>
    <n v="17331565"/>
    <n v="123545"/>
    <m/>
    <m/>
    <m/>
    <m/>
    <m/>
    <m/>
    <m/>
    <m/>
    <m/>
    <m/>
    <m/>
    <m/>
    <n v="0"/>
    <n v="123545"/>
    <x v="0"/>
    <n v="2021"/>
    <s v="Funcionamiento"/>
    <m/>
    <m/>
    <m/>
    <m/>
    <m/>
    <m/>
    <n v="123545"/>
    <s v="Subsecretaría de Gestión Corporativa"/>
    <m/>
  </r>
  <r>
    <n v="484"/>
    <n v="2018"/>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s v="CONSORCIO ESTRATEGIA SOCIAL 2018"/>
    <n v="1705811538"/>
    <n v="1705811538"/>
    <n v="0"/>
    <n v="10608618"/>
    <m/>
    <m/>
    <m/>
    <m/>
    <m/>
    <m/>
    <m/>
    <m/>
    <m/>
    <m/>
    <m/>
    <m/>
    <n v="0"/>
    <n v="10608618"/>
    <x v="2"/>
    <n v="2019"/>
    <s v="Inversión "/>
    <m/>
    <m/>
    <m/>
    <m/>
    <m/>
    <m/>
    <n v="10608618"/>
    <s v="Subdirección de Barrios"/>
    <s v="Se libera julio 13 de 2022 ( resoluciones 825-826 liquidación unilateral del 29 de Nov 2019) nota. Agosto 25 2022 El saldo pendiente es a favor del contratista"/>
  </r>
  <r>
    <s v="009"/>
    <n v="2021"/>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s v="SANTIAGO  ROMERO PAEZ"/>
    <n v="552000"/>
    <n v="552000"/>
    <n v="0"/>
    <n v="552000"/>
    <m/>
    <m/>
    <m/>
    <m/>
    <m/>
    <m/>
    <m/>
    <m/>
    <m/>
    <m/>
    <m/>
    <m/>
    <n v="0"/>
    <n v="552000"/>
    <x v="0"/>
    <n v="2022"/>
    <s v="Inversión "/>
    <m/>
    <m/>
    <m/>
    <m/>
    <m/>
    <m/>
    <n v="552000"/>
    <s v="Subsecretaría de Gestión Corporativa"/>
    <m/>
  </r>
  <r>
    <s v="361"/>
    <n v="2021"/>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s v="NORMA LORENA RAMIREZ GARCIA"/>
    <n v="552000"/>
    <n v="552000"/>
    <n v="0"/>
    <n v="552000"/>
    <m/>
    <m/>
    <m/>
    <m/>
    <m/>
    <m/>
    <m/>
    <m/>
    <m/>
    <m/>
    <m/>
    <m/>
    <n v="0"/>
    <n v="552000"/>
    <x v="0"/>
    <n v="2022"/>
    <s v="Inversión "/>
    <m/>
    <m/>
    <m/>
    <m/>
    <m/>
    <m/>
    <n v="552000"/>
    <s v="Subsecretaría de Gestión Corporativa"/>
    <m/>
  </r>
  <r>
    <s v="73203"/>
    <n v="2021"/>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s v="EMPRESA DE TELECOMUNICACIONES DE BOGOTÁ S.A. E.S.P. - ETB S.A. ESP"/>
    <n v="2473174"/>
    <n v="2473174"/>
    <n v="1777590"/>
    <n v="695584"/>
    <m/>
    <m/>
    <m/>
    <m/>
    <m/>
    <m/>
    <m/>
    <m/>
    <m/>
    <m/>
    <m/>
    <m/>
    <n v="0"/>
    <n v="695584"/>
    <x v="0"/>
    <n v="2022"/>
    <s v="Funcionamiento"/>
    <m/>
    <m/>
    <m/>
    <m/>
    <m/>
    <m/>
    <n v="695584"/>
    <s v="Subsecretaría de Gestión Corporativa"/>
    <m/>
  </r>
  <r>
    <s v="227"/>
    <n v="2019"/>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s v="JORGE ALBERTO DORIA QUINTERO"/>
    <n v="5356000"/>
    <n v="5356000"/>
    <n v="0"/>
    <n v="5356000"/>
    <m/>
    <m/>
    <m/>
    <m/>
    <m/>
    <m/>
    <m/>
    <m/>
    <m/>
    <m/>
    <m/>
    <m/>
    <n v="0"/>
    <n v="5356000"/>
    <x v="3"/>
    <n v="2020"/>
    <s v="Inversión "/>
    <m/>
    <m/>
    <m/>
    <m/>
    <m/>
    <m/>
    <n v="5356000"/>
    <s v="Subdirección de Investigaciones y Control de Vivienda"/>
    <s v="Se solicito a la Subdirección Administrativa el estado del proceso de demanda a la fecha mediante memorando numero 3-2022-821 el cual no han dado respuesta "/>
  </r>
  <r>
    <s v="140"/>
    <n v="2021"/>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s v="LILIBETH PAOLA ANGULO SIERRA"/>
    <n v="8325000"/>
    <n v="8325000"/>
    <n v="0"/>
    <n v="8325000"/>
    <m/>
    <m/>
    <m/>
    <m/>
    <m/>
    <m/>
    <m/>
    <m/>
    <m/>
    <m/>
    <m/>
    <m/>
    <n v="0"/>
    <n v="8325000"/>
    <x v="3"/>
    <n v="2022"/>
    <s v="Inversión "/>
    <m/>
    <m/>
    <m/>
    <m/>
    <m/>
    <m/>
    <n v="8325000"/>
    <s v="Subdirección de Investigaciones y Control de Vivienda"/>
    <m/>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s v="CONSORCIO SAN JUAN 021"/>
    <n v="185287831"/>
    <n v="185287831"/>
    <n v="171498524"/>
    <n v="13789307"/>
    <m/>
    <m/>
    <m/>
    <m/>
    <m/>
    <m/>
    <m/>
    <m/>
    <m/>
    <m/>
    <m/>
    <m/>
    <n v="0"/>
    <n v="13789307"/>
    <x v="2"/>
    <n v="2022"/>
    <s v="Inversión "/>
    <m/>
    <m/>
    <m/>
    <m/>
    <m/>
    <m/>
    <n v="13789307"/>
    <s v="operaciones"/>
    <s v="se encuentra en aprobación de los diseños y haciendo ajuste para poder realizar el pago No 3 en julio y dar inicio a la liquidación, pendiente los conceptos de todas las entidades IDRD, SDM,SDA,IDU"/>
  </r>
  <r>
    <s v="898"/>
    <n v="2021"/>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s v="MARIA EUGENIA MORENO MARIN"/>
    <n v="33670000"/>
    <n v="33670000"/>
    <n v="0"/>
    <n v="33670000"/>
    <m/>
    <m/>
    <m/>
    <m/>
    <m/>
    <m/>
    <m/>
    <m/>
    <m/>
    <m/>
    <m/>
    <m/>
    <n v="0"/>
    <n v="33670000"/>
    <x v="3"/>
    <n v="2022"/>
    <s v="Inversión "/>
    <m/>
    <m/>
    <m/>
    <m/>
    <m/>
    <m/>
    <n v="33670000"/>
    <s v="Subdirección de Investigaciones y Control de Vivienda"/>
    <m/>
  </r>
  <r>
    <s v="260"/>
    <n v="2020"/>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s v="ANDRES EDUARDO ACUÑA BOHORQUEZ"/>
    <n v="39960000"/>
    <n v="39960000"/>
    <n v="5550000"/>
    <n v="34410000"/>
    <m/>
    <m/>
    <m/>
    <m/>
    <m/>
    <m/>
    <m/>
    <m/>
    <m/>
    <m/>
    <m/>
    <m/>
    <n v="0"/>
    <n v="34410000"/>
    <x v="3"/>
    <n v="2021"/>
    <s v="Inversión "/>
    <m/>
    <m/>
    <m/>
    <m/>
    <m/>
    <m/>
    <n v="34410000"/>
    <s v="Subdirección de Investigaciones y Control de Vivienda"/>
    <s v="No se puede liquidar porque se encuentra en proceso de resconstrucción de expediente por incumplimiento"/>
  </r>
  <r>
    <s v="895"/>
    <n v="2021"/>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s v="LOGIA 3 ASOCIADOS SAS"/>
    <n v="61714527"/>
    <n v="61714527"/>
    <n v="42974590"/>
    <n v="18739937"/>
    <m/>
    <m/>
    <m/>
    <m/>
    <m/>
    <m/>
    <m/>
    <m/>
    <m/>
    <m/>
    <m/>
    <m/>
    <n v="0"/>
    <n v="18739937"/>
    <x v="2"/>
    <n v="2022"/>
    <s v="Inversión "/>
    <m/>
    <m/>
    <m/>
    <m/>
    <m/>
    <m/>
    <n v="18739937"/>
    <s v="operaciones"/>
    <s v="se ha avanzado con los informes finales, y pendiente conceptos ambiente y movilidad para liquidar"/>
  </r>
  <r>
    <s v="881"/>
    <n v="2021"/>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s v="CONSORCIO GEOJAM HABITAT"/>
    <n v="953785000"/>
    <n v="953785000"/>
    <n v="934061648"/>
    <n v="19723352"/>
    <m/>
    <m/>
    <m/>
    <m/>
    <m/>
    <m/>
    <m/>
    <m/>
    <m/>
    <m/>
    <m/>
    <m/>
    <n v="0"/>
    <n v="19723352"/>
    <x v="2"/>
    <n v="2022"/>
    <s v="Inversión "/>
    <m/>
    <m/>
    <m/>
    <m/>
    <m/>
    <m/>
    <n v="19723352"/>
    <s v="Subdirección de Barrios"/>
    <s v="proceso de liquidación en barrios, fecha estimada diciembre"/>
  </r>
  <r>
    <n v="235"/>
    <n v="2017"/>
    <n v="413"/>
    <n v="308"/>
    <s v="ADICIÓN NO. 2  AL CONTRATO 235  DEL 2015 CYO OBJETO ES &quot;PRESTAR EL SERVICIO INTEGRAL DE MENSAJERIA&quot;"/>
    <s v="3-1-2-02-03-00-0000-00"/>
    <s v="gastos de transporte y comunicación"/>
    <m/>
    <m/>
    <m/>
    <s v="gastos de transporte y comunicación"/>
    <m/>
    <m/>
    <m/>
    <s v="NIT"/>
    <n v="800162003"/>
    <s v="MC MENSAJERIA CONFIDENCIAL S.A."/>
    <n v="887053"/>
    <n v="887053"/>
    <n v="0"/>
    <n v="887053"/>
    <m/>
    <m/>
    <m/>
    <m/>
    <m/>
    <m/>
    <m/>
    <m/>
    <m/>
    <m/>
    <m/>
    <m/>
    <n v="0"/>
    <n v="887053"/>
    <x v="0"/>
    <n v="2018"/>
    <s v="Funcionamiento"/>
    <m/>
    <m/>
    <m/>
    <m/>
    <m/>
    <m/>
    <n v="887053"/>
    <s v="Subsecretaría de Gestión Corporativa"/>
    <m/>
  </r>
  <r>
    <n v="151"/>
    <n v="2013"/>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s v="COMUNICACIONES E INFORMATICA S A S"/>
    <n v="1064746"/>
    <n v="1064746"/>
    <n v="0"/>
    <n v="1064746"/>
    <m/>
    <m/>
    <m/>
    <m/>
    <m/>
    <m/>
    <m/>
    <m/>
    <m/>
    <m/>
    <m/>
    <m/>
    <n v="0"/>
    <n v="1064746"/>
    <x v="0"/>
    <n v="2014"/>
    <s v="Inversión "/>
    <m/>
    <m/>
    <m/>
    <m/>
    <m/>
    <m/>
    <n v="1064746"/>
    <s v="Subsecretaría de Gestión Corporativa"/>
    <m/>
  </r>
  <r>
    <s v="53518"/>
    <n v="2020"/>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7597287"/>
    <n v="57597287"/>
    <n v="57304971"/>
    <n v="292316"/>
    <n v="292316"/>
    <m/>
    <m/>
    <m/>
    <m/>
    <m/>
    <m/>
    <m/>
    <m/>
    <m/>
    <m/>
    <m/>
    <n v="292316"/>
    <n v="0"/>
    <x v="0"/>
    <n v="2021"/>
    <s v="Funcionamiento"/>
    <m/>
    <m/>
    <m/>
    <m/>
    <m/>
    <m/>
    <n v="0"/>
    <s v="Subsecretaría de Gestión Corporativa"/>
    <s v="Se fenece 13-1-2023 (modificación orden de compra 350498 del 28-12-20229"/>
  </r>
  <r>
    <s v="60009"/>
    <n v="2020"/>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s v="ALMACENES EXITO S.A."/>
    <n v="1919800"/>
    <n v="1919800"/>
    <n v="0"/>
    <n v="1919800"/>
    <n v="1919800"/>
    <m/>
    <m/>
    <m/>
    <m/>
    <m/>
    <m/>
    <m/>
    <m/>
    <m/>
    <m/>
    <m/>
    <n v="1919800"/>
    <n v="0"/>
    <x v="0"/>
    <n v="2021"/>
    <s v="Inversión "/>
    <m/>
    <m/>
    <m/>
    <m/>
    <m/>
    <m/>
    <n v="0"/>
    <s v="Subsecretaría de Gestión Corporativa"/>
    <s v="Se fenece 27-1-2023 (solicitud de anulación de crp del 27-1-2023)"/>
  </r>
  <r>
    <s v="479"/>
    <n v="2019"/>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s v="EMPRESA DE TELECOMUNICACIONES DE BOGOTÁ S.A. E.S.P. - ETB S.A. ESP"/>
    <n v="2928689"/>
    <n v="2928689"/>
    <n v="0"/>
    <n v="2928689"/>
    <n v="2928689"/>
    <m/>
    <m/>
    <m/>
    <m/>
    <m/>
    <m/>
    <m/>
    <m/>
    <m/>
    <m/>
    <m/>
    <n v="2928689"/>
    <n v="0"/>
    <x v="0"/>
    <n v="2021"/>
    <s v="Inversión "/>
    <m/>
    <m/>
    <m/>
    <m/>
    <m/>
    <m/>
    <n v="0"/>
    <s v="Subsecretaría de Gestión Corporativa"/>
    <s v="se fenece 30-01-2023 ( resolución 019 del 17-1-2023 por la cula se liquida unilateralmente el contrato interadministrativo)"/>
  </r>
  <r>
    <n v="17082"/>
    <n v="2017"/>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s v="PC COM S A"/>
    <n v="1074249"/>
    <n v="1074249"/>
    <n v="0"/>
    <n v="1074249"/>
    <m/>
    <m/>
    <m/>
    <m/>
    <m/>
    <m/>
    <m/>
    <m/>
    <m/>
    <m/>
    <m/>
    <m/>
    <n v="0"/>
    <n v="1074249"/>
    <x v="0"/>
    <n v="2018"/>
    <s v="Inversión "/>
    <m/>
    <m/>
    <m/>
    <m/>
    <m/>
    <m/>
    <n v="1074249"/>
    <s v="Subsecretaría de Gestión Corporativa"/>
    <m/>
  </r>
  <r>
    <s v="571"/>
    <n v="2019"/>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s v="CARLOS HUMBERTO HERNANDEZ NOPE"/>
    <n v="34453781"/>
    <n v="34453781"/>
    <n v="0"/>
    <n v="34453781"/>
    <m/>
    <m/>
    <m/>
    <m/>
    <m/>
    <m/>
    <m/>
    <m/>
    <m/>
    <m/>
    <m/>
    <m/>
    <n v="0"/>
    <n v="34453781"/>
    <x v="3"/>
    <n v="2020"/>
    <s v="Inversión "/>
    <m/>
    <m/>
    <m/>
    <m/>
    <m/>
    <m/>
    <n v="34453781"/>
    <s v="Subdirección de Investigaciones y Control de Vivienda"/>
    <s v="SE VA A PAGAR 12 MILLONES EN EPTIEMBRE"/>
  </r>
  <r>
    <s v="979"/>
    <n v="2021"/>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s v="CONSORCIO IC"/>
    <n v="609229555"/>
    <n v="609229555"/>
    <n v="574204596"/>
    <n v="35024959"/>
    <m/>
    <m/>
    <m/>
    <m/>
    <m/>
    <m/>
    <m/>
    <m/>
    <m/>
    <m/>
    <m/>
    <m/>
    <n v="0"/>
    <n v="35024959"/>
    <x v="2"/>
    <n v="2022"/>
    <s v="Inversión "/>
    <m/>
    <m/>
    <m/>
    <m/>
    <m/>
    <m/>
    <n v="35024959"/>
    <s v="Subdirección de Barrios"/>
    <s v="proceso de liquidación en barrios, fecha estimada diciembre"/>
  </r>
  <r>
    <s v="205"/>
    <n v="2020"/>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s v="REYSON YORMAN ESTUPIÑAN SILVA"/>
    <n v="45880000"/>
    <n v="45880000"/>
    <n v="0"/>
    <n v="45880000"/>
    <m/>
    <m/>
    <m/>
    <m/>
    <m/>
    <m/>
    <n v="45880000"/>
    <m/>
    <m/>
    <m/>
    <m/>
    <m/>
    <n v="45880000"/>
    <n v="0"/>
    <x v="3"/>
    <n v="2021"/>
    <s v="Inversión "/>
    <m/>
    <m/>
    <m/>
    <m/>
    <m/>
    <m/>
    <n v="0"/>
    <s v="Subsecretaría de Inspección, vigilancia y control de vivienda"/>
    <s v="Se fenece 12/7/2023 (resolución 443 2023 por la cual se liquida unilateralmente el Contrato de Prestación de Servicios Profesionales 205 de 2020 celebrado entre la Secretaría Distrital del Hábitat y Reyson Yorman Estupiñan Silva."/>
  </r>
  <r>
    <s v="575"/>
    <n v="2019"/>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78782137"/>
    <n v="78782137"/>
    <n v="0"/>
    <n v="78782137"/>
    <m/>
    <m/>
    <m/>
    <m/>
    <m/>
    <n v="78782137"/>
    <m/>
    <m/>
    <m/>
    <m/>
    <m/>
    <m/>
    <n v="78782137"/>
    <n v="0"/>
    <x v="2"/>
    <n v="2021"/>
    <s v="Inversión "/>
    <m/>
    <m/>
    <m/>
    <m/>
    <m/>
    <m/>
    <n v="0"/>
    <s v="operaciones"/>
    <s v="PAGADA 3000394109 14 -6-2023 RESOLUCIÓN 303-2023"/>
  </r>
  <r>
    <s v="575"/>
    <n v="2019"/>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162260170"/>
    <n v="162260170"/>
    <n v="0"/>
    <n v="162260170"/>
    <m/>
    <m/>
    <m/>
    <m/>
    <m/>
    <n v="162260170"/>
    <m/>
    <m/>
    <m/>
    <m/>
    <m/>
    <m/>
    <n v="162260170"/>
    <n v="0"/>
    <x v="2"/>
    <n v="2021"/>
    <s v="Inversión "/>
    <m/>
    <m/>
    <m/>
    <m/>
    <m/>
    <m/>
    <n v="0"/>
    <s v="operaciones"/>
    <s v="PAGADA 3000394109 14 -6-2023 RESOLUCIÓN 303-2023"/>
  </r>
  <r>
    <s v="780"/>
    <n v="2020"/>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s v="CONSORCIO SAN JUAN 003"/>
    <n v="420928823"/>
    <n v="420928823"/>
    <n v="378835941"/>
    <n v="42092882"/>
    <m/>
    <m/>
    <m/>
    <m/>
    <m/>
    <m/>
    <m/>
    <m/>
    <m/>
    <m/>
    <m/>
    <m/>
    <n v="0"/>
    <n v="42092882"/>
    <x v="2"/>
    <n v="2021"/>
    <s v="Inversión "/>
    <m/>
    <m/>
    <m/>
    <m/>
    <m/>
    <m/>
    <n v="42092882"/>
    <s v="Subdirección de Barrios"/>
    <s v="Esta pendiente el paz y salvo de ENEL Codensa. Hasta tanto no se obtenga el paz y salvo no se puede realizar acta de liquidación. "/>
  </r>
  <r>
    <s v="716"/>
    <n v="2021"/>
    <s v="337"/>
    <s v="129"/>
    <s v="Adición No. 1 y Prorroga No. 1 al Contrato No. 716-2020 cuyo objeto es:Prestar mediante sistema outsourcing el servicio integral de fotocopiadoy servicios afines, a precios unitarios para la SDHT"/>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SELEC. ABREV. SUBASTA INVERSA"/>
    <s v="NIT"/>
    <s v="830053669"/>
    <s v="SOLUTION COPY LTDA"/>
    <n v="3464142"/>
    <n v="3464142"/>
    <n v="0"/>
    <n v="3464142"/>
    <m/>
    <m/>
    <m/>
    <m/>
    <m/>
    <m/>
    <m/>
    <m/>
    <m/>
    <m/>
    <m/>
    <m/>
    <n v="0"/>
    <n v="3464142"/>
    <x v="0"/>
    <n v="2022"/>
    <s v="Inversión "/>
    <m/>
    <m/>
    <m/>
    <m/>
    <m/>
    <m/>
    <n v="3464142"/>
    <s v="Subsecretaría de Gestión Corporativa"/>
    <m/>
  </r>
  <r>
    <s v="916"/>
    <n v="2021"/>
    <s v="1406"/>
    <s v="1683"/>
    <s v="Contratar el servicio de mantenimiento preventivo y correctivo consuministro de repuestos para los Sistemas de alimentación ininterrumpida(UPS) POWER SUN de la secretaría Distrital del HábitatNota. Reemplaza el CRP-1534-5000236324 de Diciembre 13 de 2021."/>
    <s v="1-31020202030603"/>
    <s v="Servicios de mantenimiento y reparación de computadores y equipo periférico"/>
    <s v="1-100-F001"/>
    <s v="VA-Recursos distrito"/>
    <s v="000000000000000000118"/>
    <s v="0118 - Programa Funcionamiento - SECRETARÍA DISTRITAL DE HABITAT"/>
    <s v="PM/0118/0001/FUNC"/>
    <s v="FUNCIONAMIENTO SECRETARÍA DISTRITAL DE HABITAT"/>
    <s v="CONTRATACIÓN DIRECTA"/>
    <s v="NIT"/>
    <n v="900098348"/>
    <s v="POWERSUN S.A.S"/>
    <n v="14229500"/>
    <n v="14229500"/>
    <n v="9998380"/>
    <n v="4231120"/>
    <n v="4231120"/>
    <m/>
    <m/>
    <m/>
    <m/>
    <m/>
    <m/>
    <m/>
    <m/>
    <m/>
    <m/>
    <m/>
    <n v="4231120"/>
    <n v="0"/>
    <x v="0"/>
    <n v="2022"/>
    <s v="Funcionamiento"/>
    <m/>
    <m/>
    <m/>
    <m/>
    <m/>
    <m/>
    <n v="0"/>
    <s v="Subsecretaría de Gestión Corporativa"/>
    <s v="Se fenece 13-1-2023 (Acta de liquidación del 12-1-2023) "/>
  </r>
  <r>
    <s v="64892"/>
    <n v="2021"/>
    <s v="564"/>
    <s v="406"/>
    <s v="PRESTAR EL SERVICIO INTEGRAL DE ASEO Y CAFETERIA EN LAS INSTALACIONES DE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142827"/>
    <n v="5142827"/>
    <n v="0"/>
    <n v="5142827"/>
    <n v="5142827"/>
    <m/>
    <m/>
    <m/>
    <m/>
    <m/>
    <m/>
    <m/>
    <m/>
    <m/>
    <m/>
    <m/>
    <n v="5142827"/>
    <n v="0"/>
    <x v="0"/>
    <n v="2022"/>
    <s v="Funcionamiento"/>
    <m/>
    <m/>
    <m/>
    <m/>
    <m/>
    <m/>
    <n v="0"/>
    <s v="Subsecretaría de Gestión Corporativa"/>
    <s v="Se fenece 13-1-2023 (modificación orden de compra 349223) "/>
  </r>
  <r>
    <n v="292"/>
    <n v="2017"/>
    <n v="596"/>
    <n v="746"/>
    <s v="EJERCER COMO AUXILIAR DE LA JUSTICIA LA REPRESENTACIÓN DE LA ENTIDAD OBJETO DE TOMA DE POSESIÓN EN SU CALIDAD DE AGENTE ESPECIAL"/>
    <s v="3-3-1-15-02-15-0417-136"/>
    <s v="136-control de procesos de enejemacion y arriendo de vivienda"/>
    <m/>
    <m/>
    <m/>
    <s v="136-control de procesos de enejemacion y arriendo de vivienda"/>
    <m/>
    <m/>
    <m/>
    <s v="cc"/>
    <n v="79352868"/>
    <s v="CARLOS HUMBERTO HERNANDEZ NOPE"/>
    <n v="72000000"/>
    <n v="72000000"/>
    <n v="0"/>
    <n v="60000000"/>
    <m/>
    <m/>
    <m/>
    <m/>
    <m/>
    <m/>
    <m/>
    <m/>
    <m/>
    <m/>
    <m/>
    <m/>
    <n v="0"/>
    <n v="60000000"/>
    <x v="3"/>
    <n v="2018"/>
    <s v="Inversión "/>
    <m/>
    <m/>
    <m/>
    <m/>
    <m/>
    <m/>
    <n v="60000000"/>
    <s v="Subdirección de Investigaciones y Control de Vivienda"/>
    <s v="Se fenece dic 23 2022 con siga 3-2022-7874, teniendo en cuenta que el área de inspección, vigilancia y control de vivienda manifiesta que el pagó de $12,000,000 se efectuará en 2023 y por tal motivo solicitan constituir la reserva por este valor, SE VA  A PAGAR EN 2024"/>
  </r>
  <r>
    <n v="217045"/>
    <n v="2017"/>
    <n v="989"/>
    <n v="938"/>
    <s v="Realizar la gerencia integral del proyecto para la obtención de información geográfica proveniente de sensores remotos."/>
    <s v="3-3-1-15-02-15-0417-136"/>
    <s v="136-control de procesos de enejemacion y arriendo de vivienda"/>
    <m/>
    <m/>
    <m/>
    <s v="136-control de procesos de enejemacion y arriendo de vivienda"/>
    <m/>
    <m/>
    <m/>
    <s v="NIT"/>
    <n v="899999316"/>
    <s v="FONDO FINANCIERO DE PROYECTOS DE DESARROLLO - FONADE"/>
    <n v="130000000"/>
    <n v="130000000"/>
    <n v="0"/>
    <n v="130000000"/>
    <m/>
    <m/>
    <m/>
    <m/>
    <m/>
    <m/>
    <m/>
    <m/>
    <m/>
    <m/>
    <m/>
    <m/>
    <n v="0"/>
    <n v="130000000"/>
    <x v="3"/>
    <n v="2018"/>
    <s v="Inversión "/>
    <m/>
    <m/>
    <m/>
    <m/>
    <m/>
    <m/>
    <n v="130000000"/>
    <s v="Subdirección de Prevención y Seguimiento"/>
    <s v="Se interpuso demanda bajo el medio de control de controvesias contractuales el dia 22 de octubre de 2019 se desconoce el estado actual del proceso. Hubo incumplimiento del fondo."/>
  </r>
  <r>
    <s v="501"/>
    <n v="2021"/>
    <s v="401"/>
    <s v="105"/>
    <s v="Adición No 2 y prórroga No 2 al Contrato 501 de 2020, cuyo objeto es&quot;CONTRATAR LOS SERVICIOS DEL CENTRO DE CONTACTO LÍNEA 195 PARA PRESTARLA ATENCIÓN A LOS USUARIOS DE LOS TRÁMITES Y SERVICIOS DE LA SECRETARIADISTRITAL DEL HÁBITAT QUE ACCEDEN A TRAVÉS DEL CANAL DE ATENCIÓNTELEFÓNICA"/>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CONTRATACIÓN DIRECTA"/>
    <s v="NIT"/>
    <s v="899999115"/>
    <s v="EMPRESA DE TELECOMUNICACIONES DE BOGOTÁ S.A. E.S.P. - ETB S.A. ESP"/>
    <n v="4738242"/>
    <n v="4738242"/>
    <n v="0"/>
    <n v="4738242"/>
    <m/>
    <m/>
    <m/>
    <m/>
    <n v="4738242"/>
    <m/>
    <m/>
    <m/>
    <m/>
    <m/>
    <m/>
    <m/>
    <n v="4738242"/>
    <n v="0"/>
    <x v="0"/>
    <n v="2022"/>
    <s v="Inversión "/>
    <m/>
    <m/>
    <m/>
    <m/>
    <m/>
    <m/>
    <n v="0"/>
    <s v="Subsecretaría de Gestión Corporativa"/>
    <s v="se fenece 19-5-2023 (acta de liquidación) solicitud siga 3-2023-3469"/>
  </r>
  <r>
    <n v="309"/>
    <n v="2016"/>
    <n v="594"/>
    <n v="1114"/>
    <s v="Adquirir las licencias de antivirus para las estaciones de trabajo de la Secretaría Distrital de Hábitat, incluida su instalación, migración, configuración y el servicio de soporte tecnico. Reemplaza al CDP 438 de 2016"/>
    <s v="3-1-2-01-02-00-0000-00"/>
    <s v="gastos de computador"/>
    <m/>
    <m/>
    <m/>
    <s v="gastos de computador"/>
    <m/>
    <m/>
    <m/>
    <s v="NIT"/>
    <n v="900891247"/>
    <s v="SOLUCIONES ICG S A S"/>
    <n v="3637856"/>
    <n v="3637856"/>
    <n v="0"/>
    <n v="3637856"/>
    <m/>
    <m/>
    <m/>
    <m/>
    <m/>
    <m/>
    <m/>
    <m/>
    <m/>
    <m/>
    <m/>
    <m/>
    <n v="0"/>
    <n v="3637856"/>
    <x v="0"/>
    <n v="2017"/>
    <s v="Funcionamiento"/>
    <m/>
    <m/>
    <m/>
    <m/>
    <m/>
    <m/>
    <n v="3637856"/>
    <s v="Subsecretaría de Gestión Corporativa"/>
    <m/>
  </r>
  <r>
    <s v="36038"/>
    <n v="2019"/>
    <s v="230"/>
    <s v="186"/>
    <s v="PRESTAR LOS SERVICIOS DE CONECTIVIDAD PARA LA SECRETARIA DISTRITAL DEL HABITAT. ADICION 2 PRORROGA 2 OC 36038"/>
    <s v="1-31020202030304"/>
    <s v="Servicios de suministro de infraestructura de hosting y de tecnología de la información (TI)"/>
    <s v="1-100-F001"/>
    <s v="VA-Recursos distrito"/>
    <s v="000000000000000000118"/>
    <s v="0118 - Programa Funcionamiento - SECRETARÍA DISTRITAL DE HABITAT"/>
    <s v="PM/0118/0001/FUNC"/>
    <s v="FUNCIONAMIENTO SECRETARÍA DISTRITAL DE HABITAT"/>
    <s v="SELEC. ABREV.  MARCO DE PRECIOS"/>
    <s v="NIT"/>
    <s v="800136835"/>
    <s v="CENTURYLINK COLOMBIA S.A.S"/>
    <n v="4422833"/>
    <n v="4422833"/>
    <n v="0"/>
    <n v="4422833"/>
    <m/>
    <m/>
    <m/>
    <m/>
    <m/>
    <m/>
    <m/>
    <m/>
    <m/>
    <m/>
    <m/>
    <m/>
    <n v="0"/>
    <n v="4422833"/>
    <x v="0"/>
    <n v="2021"/>
    <s v="Funcionamiento"/>
    <m/>
    <m/>
    <m/>
    <m/>
    <m/>
    <m/>
    <n v="4422833"/>
    <s v="Subsecretaría de Gestión Corporativa"/>
    <m/>
  </r>
  <r>
    <n v="10785"/>
    <n v="2017"/>
    <n v="549"/>
    <n v="476"/>
    <s v="Adición 2 y porroga 3 a la orden de compra No. 10785 de 2016, cuyo objecto es: &quot;Alquiler de equipos de cómputo e impresión, para apoyar la gestión de los programas misionales  de la entidad.&quot;"/>
    <s v="3-3-1-15-07-43-0418-189"/>
    <s v="189-fortalecimiento institucional"/>
    <m/>
    <m/>
    <m/>
    <s v="189-fortalecimiento institucional"/>
    <m/>
    <m/>
    <m/>
    <s v="NIT"/>
    <n v="830044858"/>
    <s v="PC COM S A"/>
    <n v="4949696"/>
    <n v="4949696"/>
    <n v="0"/>
    <n v="4949696"/>
    <m/>
    <m/>
    <m/>
    <m/>
    <m/>
    <m/>
    <m/>
    <m/>
    <m/>
    <m/>
    <m/>
    <m/>
    <n v="0"/>
    <n v="4949696"/>
    <x v="0"/>
    <n v="2018"/>
    <s v="Inversión "/>
    <m/>
    <m/>
    <m/>
    <m/>
    <m/>
    <m/>
    <n v="4949696"/>
    <s v="Subsecretaría de Gestión Corporativa"/>
    <m/>
  </r>
  <r>
    <s v="774"/>
    <n v="2021"/>
    <s v="498"/>
    <s v="590"/>
    <s v="Adición No. 1 y Prorroga No. 1 al Contrato N° 774-2020 cuyo objeto es:Prestar El Servicio De Transporte Terrestre Automotor Especial,Incluidos Todos Los Gastos Inherentes Al Mismo."/>
    <s v="1-33011605560000007754"/>
    <s v="Fortalecimiento Institucional de la Secretaría del Hábitat Bogotá"/>
    <s v="1-100-F001"/>
    <s v="VA-Recursos distrito"/>
    <s v="1082001022"/>
    <s v="Servicios de alojamiento; servicios de suministro de comidas y bebidas; servicios de transporte; y servicios de distribución de electricidad, gas y agua"/>
    <s v="PM/0118/0116/0000007754"/>
    <s v="TRANSPARENCIA, GESTIÓN PÚBLICA Y SERVICIO A LA CIU"/>
    <s v="SELEC. ABREV. SUBASTA INVERSA"/>
    <s v="NIT"/>
    <s v="830090037"/>
    <s v="SERVITAC S.A.S SERVICIOS DE ALQUILER Y T RANSPORTE ALVARADO Y CIA."/>
    <n v="7893671"/>
    <n v="7893671"/>
    <n v="0"/>
    <n v="7893671"/>
    <m/>
    <m/>
    <m/>
    <m/>
    <n v="7893671"/>
    <m/>
    <m/>
    <m/>
    <m/>
    <m/>
    <m/>
    <m/>
    <n v="7893671"/>
    <n v="0"/>
    <x v="0"/>
    <n v="2022"/>
    <s v="Inversión "/>
    <m/>
    <m/>
    <m/>
    <m/>
    <m/>
    <m/>
    <n v="0"/>
    <s v="Subsecretaría de Gestión Corporativa"/>
    <s v="se fenece 19-5-2023 ( acta de liquidación ) solicitud siga 3-2023-3467"/>
  </r>
  <r>
    <s v="543"/>
    <n v="2021"/>
    <s v="1487"/>
    <s v="1265"/>
    <s v="Adición 01 Prórroga 01 al Contrato No. 543-2021 cuyo objeto es:&quot;CONTRATAR LOS SERVICIOS DEL CENTRO DE CONTACTO LÍNEA 195 PARA PRESTARLA ATENCIÓN A LOS USUARIOS DE LOS TRÁMITES Y SERVICIOS DE LA SECRETARIADISTRITAL DEL HÁBITAT QUE ACCEDEN A TRAVÉS DEL CANAL DE ATENCIÓNTELEFÓNICA&quo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NIT"/>
    <s v="899999115"/>
    <s v="EMPRESA DE TELECOMUNICACIONES DE BOGOTÁ S.A. E.S.P. - ETB S.A. ESP"/>
    <n v="6756760"/>
    <n v="6756760"/>
    <n v="0"/>
    <n v="6756760"/>
    <n v="6756760"/>
    <m/>
    <m/>
    <m/>
    <m/>
    <m/>
    <m/>
    <m/>
    <m/>
    <m/>
    <m/>
    <m/>
    <n v="6756760"/>
    <n v="0"/>
    <x v="0"/>
    <n v="2022"/>
    <s v="Inversión "/>
    <m/>
    <m/>
    <m/>
    <m/>
    <m/>
    <m/>
    <n v="0"/>
    <s v="Subsecretaría de Gestión Corporativa"/>
    <s v="Se fenece 13-1-2023 ( acta de liquidación 6-1-2023) solicitud siga 3-2023-129"/>
  </r>
  <r>
    <s v="914"/>
    <n v="2021"/>
    <s v="1019"/>
    <s v="1373"/>
    <s v="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0436622"/>
    <s v="LOGIA 3 ASOCIADOS SAS"/>
    <n v="219679856"/>
    <n v="219679856"/>
    <n v="172881204"/>
    <n v="46798652"/>
    <m/>
    <m/>
    <m/>
    <m/>
    <m/>
    <m/>
    <m/>
    <m/>
    <m/>
    <m/>
    <m/>
    <m/>
    <n v="0"/>
    <n v="46798652"/>
    <x v="2"/>
    <n v="2022"/>
    <s v="Inversión "/>
    <m/>
    <m/>
    <m/>
    <m/>
    <m/>
    <m/>
    <n v="46798652"/>
    <s v="Subdirección de Barrios"/>
    <s v="proceso de liquidación en barrios, fecha estimada diciembre"/>
  </r>
  <r>
    <s v="959"/>
    <n v="2021"/>
    <s v="1375"/>
    <s v="1660"/>
    <s v="Realizar la interventoría integral (Técnica. administrativa, financiera,contable, social y legal) de la ejecución de las obras para losmejoramientos de vivienda rural priorizados por la Secretaria Distritaldel Hábitat en la localidad de Ciudad Bolívar."/>
    <s v="1-33011601190000007659"/>
    <s v="Mejoramiento Integral Rural y de Bordes Urbanos en Bogotá"/>
    <s v="1-100-F039"/>
    <s v="VA-Crédito"/>
    <s v="1082001010"/>
    <s v="Servicios de la construcción"/>
    <s v="PM/0118/0114/0000007659"/>
    <s v="INTERVENCIONES INTEGRALES DEL HÁBITAT"/>
    <s v="CONCURSO DE MÉRITOS ABIERTO"/>
    <s v="NIT"/>
    <s v="830509427"/>
    <s v="SERVICIOS Y CONSULTORIAS EN INGENIERIA S.A.S."/>
    <n v="181132998"/>
    <n v="181132998"/>
    <n v="121668449"/>
    <n v="59464549"/>
    <m/>
    <m/>
    <m/>
    <m/>
    <m/>
    <m/>
    <n v="59464549"/>
    <m/>
    <m/>
    <m/>
    <m/>
    <m/>
    <n v="59464549"/>
    <n v="0"/>
    <x v="2"/>
    <n v="2022"/>
    <s v="Inversión "/>
    <m/>
    <m/>
    <m/>
    <m/>
    <m/>
    <m/>
    <n v="0"/>
    <s v="operaciones"/>
    <s v="pago"/>
  </r>
  <r>
    <s v="914"/>
    <n v="2021"/>
    <s v="1908"/>
    <s v="1722"/>
    <s v="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0436622"/>
    <s v="LOGIA 3 ASOCIADOS SAS"/>
    <n v="82824035"/>
    <n v="82824035"/>
    <n v="12423605"/>
    <n v="70400430"/>
    <m/>
    <m/>
    <m/>
    <m/>
    <m/>
    <m/>
    <m/>
    <m/>
    <m/>
    <m/>
    <m/>
    <m/>
    <n v="0"/>
    <n v="70400430"/>
    <x v="2"/>
    <n v="2022"/>
    <s v="Inversión "/>
    <m/>
    <m/>
    <m/>
    <m/>
    <m/>
    <m/>
    <n v="70400430"/>
    <s v="Subdirección de Barrios"/>
    <s v="proceso de liquidación en barrios, fecha estimada diciembre"/>
  </r>
  <r>
    <s v="586"/>
    <n v="2019"/>
    <s v="1511"/>
    <s v="1545"/>
    <s v="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
    <s v="133011502140135001153"/>
    <s v="1153 - Mejoramiento integral"/>
    <s v="1-100-F001"/>
    <s v="VA-Recursos distrito"/>
    <s v="1010100540"/>
    <s v="Obras de urbanismo para mejoramiento de barrios"/>
    <s v="PM/0118/0100/0135001153"/>
    <s v="0118 INVERSIÓN 0135001153"/>
    <s v="CONCURSO DE MÉRITOS ABIERTO"/>
    <s v="NIT"/>
    <n v="900644351"/>
    <s v="CONSULTORES DONOVAN S.A.S"/>
    <n v="320626162"/>
    <n v="320626162"/>
    <n v="240774299"/>
    <n v="79851863"/>
    <m/>
    <m/>
    <m/>
    <m/>
    <m/>
    <m/>
    <m/>
    <m/>
    <m/>
    <m/>
    <m/>
    <m/>
    <n v="0"/>
    <n v="79851863"/>
    <x v="2"/>
    <n v="2020"/>
    <s v="Inversión "/>
    <m/>
    <m/>
    <m/>
    <m/>
    <m/>
    <m/>
    <n v="79851863"/>
    <s v="operacione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s v="863"/>
    <n v="2021"/>
    <s v="1033"/>
    <s v="1264"/>
    <s v="Realizar los estudios y diseños definitivos para la construcción de lasobras de los proyectos de revitalización urbana, en los territorios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707535"/>
    <s v="CONSORCIO ARQUITECTURA Y ESPACIO URBANO"/>
    <n v="884283530"/>
    <n v="884283530"/>
    <n v="786029805"/>
    <n v="98253725"/>
    <m/>
    <m/>
    <m/>
    <m/>
    <m/>
    <m/>
    <m/>
    <m/>
    <m/>
    <m/>
    <m/>
    <m/>
    <n v="0"/>
    <n v="98253725"/>
    <x v="2"/>
    <n v="2022"/>
    <s v="Inversión "/>
    <m/>
    <m/>
    <m/>
    <m/>
    <m/>
    <m/>
    <n v="98253725"/>
    <s v="operaciones"/>
    <s v="se ha avanzado con los informes finales, y pendiente conceptos ambiente y movilidad para liquidar"/>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52504"/>
    <s v="CONSORCIO SAN JUAN 021"/>
    <n v="243458478"/>
    <n v="243458478"/>
    <n v="0"/>
    <n v="243458478"/>
    <m/>
    <m/>
    <m/>
    <m/>
    <m/>
    <m/>
    <m/>
    <m/>
    <m/>
    <m/>
    <m/>
    <m/>
    <n v="0"/>
    <n v="243458478"/>
    <x v="2"/>
    <n v="2022"/>
    <s v="Inversión "/>
    <m/>
    <m/>
    <m/>
    <m/>
    <m/>
    <m/>
    <n v="243458478"/>
    <s v="operaciones"/>
    <s v="se encuentra en aprobación de los diseños y haciendo ajuste para poder realizar el pago No 3 en julio y dar inicio a la liquidación, pendiente los conceptos de todas las entidades IDRD, SDM,SDA,IDU"/>
  </r>
  <r>
    <s v="796"/>
    <n v="2020"/>
    <s v="1069"/>
    <s v="1343"/>
    <s v="Realizar la construcción de las obras del parque La Perla 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LICITACIÓN PÚBLICA"/>
    <s v="NIT"/>
    <s v="800104214"/>
    <s v="INCITECO S A S"/>
    <n v="2387196020"/>
    <n v="2387196020"/>
    <n v="2046168017"/>
    <n v="341028003"/>
    <m/>
    <m/>
    <m/>
    <m/>
    <m/>
    <m/>
    <m/>
    <m/>
    <m/>
    <m/>
    <m/>
    <m/>
    <n v="0"/>
    <n v="341028003"/>
    <x v="2"/>
    <n v="2021"/>
    <s v="Inversión "/>
    <m/>
    <m/>
    <m/>
    <m/>
    <m/>
    <m/>
    <n v="341028003"/>
    <s v="Subdirección de Barrios"/>
    <s v="Esta pendiente el paz y salvo de ENEL Codensa. Hasta tanto no se obtenga el paz y salvo no se puede realizar acta de liquidación. "/>
  </r>
  <r>
    <s v="991"/>
    <n v="2021"/>
    <s v="1372"/>
    <s v="1624"/>
    <s v="Contratar la ejecución de las obras para los mejoramientos de viviendarural priorizados por la Secretaria Distrital del Hábitat en lalocalidad de Ciudad Bolívar."/>
    <s v="1-33011601190000007659"/>
    <s v="Mejoramiento Integral Rural y de Bordes Urbanos en Bogotá"/>
    <s v="1-100-F039"/>
    <s v="VA-Crédito"/>
    <s v="1082001010"/>
    <s v="Servicios de la construcción"/>
    <s v="PM/0118/0114/0000007659"/>
    <s v="INTERVENCIONES INTEGRALES DEL HÁBITAT"/>
    <s v="LICITACIÓN PÚBLICA"/>
    <s v="NIT"/>
    <s v="901546263"/>
    <s v="CONSORCIO ORIP SAFRICON 2021"/>
    <n v="918528011"/>
    <n v="918528011"/>
    <n v="820519829"/>
    <n v="98008182"/>
    <m/>
    <m/>
    <m/>
    <m/>
    <m/>
    <m/>
    <n v="98008182"/>
    <m/>
    <m/>
    <m/>
    <m/>
    <m/>
    <n v="98008182"/>
    <n v="0"/>
    <x v="2"/>
    <n v="2022"/>
    <s v="Inversión "/>
    <m/>
    <m/>
    <m/>
    <m/>
    <m/>
    <m/>
    <n v="0"/>
    <s v="operaciones"/>
    <s v="Se fenece 4-7-2023 (acta de liquidación ) solicitud efectuada vía correo electrónico por la Subdirección de Operaciones el 30-6-2023)"/>
  </r>
  <r>
    <s v="978"/>
    <n v="2021"/>
    <s v="1412"/>
    <s v="1546"/>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5018"/>
    <s v="CONSORCIO HABITAT HMI"/>
    <n v="1516483640"/>
    <n v="1516483640"/>
    <n v="995481397"/>
    <n v="521002243"/>
    <m/>
    <m/>
    <n v="92127300"/>
    <m/>
    <n v="19685694"/>
    <n v="39371388"/>
    <m/>
    <m/>
    <m/>
    <m/>
    <m/>
    <m/>
    <n v="151184382"/>
    <n v="369817861"/>
    <x v="2"/>
    <n v="2022"/>
    <s v="Inversión "/>
    <m/>
    <m/>
    <m/>
    <m/>
    <m/>
    <m/>
    <n v="369817861"/>
    <s v="Subdirección de Barrios"/>
    <s v="se pagó 52.662.545 el 7-3-2023 , 39,464,755 el 15-3-2023, 19,685,694, 39,371,388 el 26/6/2023"/>
  </r>
  <r>
    <s v="806"/>
    <n v="2021"/>
    <s v="1789"/>
    <s v="1666"/>
    <s v="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
    <s v="1-33011601210000007836"/>
    <s v="Actualización estrategia de comunicaciones del Hábitat 2020-2024 Bogotá"/>
    <s v="1-100-F001"/>
    <s v="VA-Recursos distrito"/>
    <s v="1082001052"/>
    <s v="Servicios para la comunidad, sociales y personales"/>
    <s v="PM/0118/0116/0000007836"/>
    <s v="TRANSPARENCIA, GESTIÓN PÚBLICA Y SERVICIO A LA CIU"/>
    <s v="CONTRATACIÓN DIRECTA"/>
    <s v="NIT"/>
    <s v="899999115"/>
    <s v="EMPRESA DE TELECOMUNICACIONES DE BOGOTÁ S.A. E.S.P. - ETB S.A. ESP"/>
    <n v="129503522"/>
    <n v="129503522"/>
    <n v="127529149"/>
    <n v="1974373"/>
    <m/>
    <m/>
    <m/>
    <n v="1974373"/>
    <m/>
    <m/>
    <m/>
    <m/>
    <m/>
    <m/>
    <m/>
    <m/>
    <n v="1974373"/>
    <n v="0"/>
    <x v="4"/>
    <n v="2022"/>
    <s v="Inversión "/>
    <m/>
    <m/>
    <m/>
    <m/>
    <m/>
    <m/>
    <n v="0"/>
    <m/>
    <s v="Se efectuó pago el 13-4-2023 por valor de $1,528,136 y se fecnece el saldo por la suma de $446,237 Resolución 103 de 2023"/>
  </r>
  <r>
    <s v="585"/>
    <n v="2019"/>
    <s v="733"/>
    <s v="1106"/>
    <s v="Realizar la construcción de las obras de mejoramiento de espacio público en el nodo comercial del territorio con oportunidad  cerros nororientales"/>
    <s v="133011502140135001153"/>
    <s v="1153 - Mejoramiento integral"/>
    <s v="1-200-I036"/>
    <s v="RB-Otros recursos destinación especifica"/>
    <s v="1010100540"/>
    <s v="Obras de urbanismo para mejoramiento de barrios"/>
    <s v="PM/0118/0100/0135001153"/>
    <s v="0118 INVERSIÓN 0135001153"/>
    <s v="LICITACIÓN PÚBLICA"/>
    <s v="NIT"/>
    <n v="901318598"/>
    <s v="UNION TEMPORAL BYGING SH"/>
    <n v="2561658789"/>
    <n v="2261658789"/>
    <n v="1854346106"/>
    <n v="407312683"/>
    <m/>
    <m/>
    <m/>
    <m/>
    <m/>
    <m/>
    <m/>
    <m/>
    <m/>
    <m/>
    <m/>
    <m/>
    <n v="0"/>
    <n v="407312683"/>
    <x v="2"/>
    <n v="2020"/>
    <s v="Inversión "/>
    <m/>
    <m/>
    <m/>
    <m/>
    <m/>
    <m/>
    <n v="407312683"/>
    <s v="Subdirección de Barrio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49478"/>
    <s v="CONSORCIO REVITALIZACION"/>
    <n v="409239440"/>
    <n v="409239440"/>
    <n v="0"/>
    <n v="409239440"/>
    <m/>
    <m/>
    <m/>
    <m/>
    <m/>
    <m/>
    <m/>
    <m/>
    <m/>
    <m/>
    <m/>
    <m/>
    <n v="0"/>
    <n v="409239440"/>
    <x v="2"/>
    <n v="2022"/>
    <s v="Inversión "/>
    <m/>
    <m/>
    <m/>
    <m/>
    <m/>
    <m/>
    <n v="409239440"/>
    <s v="operaciones"/>
    <s v="se encuentra en aprobación de los diseños y haciendo ajuste para poder realizar el pago No 3 en julio y dar inicio a la liquidación, pendiente los conceptos de todas las entidades IDRD, SDM,SDA,IDU"/>
  </r>
  <r>
    <s v="881"/>
    <n v="2021"/>
    <s v="1907"/>
    <s v="1718"/>
    <s v="Adición N.1 y prorroga N.1 del contrato No. 881 de 2021 cuyo objeto es: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28061"/>
    <s v="CONSORCIO GEOJAM HABITAT"/>
    <n v="460133530"/>
    <n v="460133530"/>
    <n v="0"/>
    <n v="460133530"/>
    <m/>
    <m/>
    <m/>
    <m/>
    <m/>
    <m/>
    <m/>
    <m/>
    <m/>
    <m/>
    <m/>
    <m/>
    <n v="0"/>
    <n v="460133530"/>
    <x v="2"/>
    <n v="2022"/>
    <s v="Inversión "/>
    <m/>
    <m/>
    <m/>
    <m/>
    <m/>
    <m/>
    <n v="460133530"/>
    <s v="Subdirección de Barrios"/>
    <m/>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F039"/>
    <s v="VA-Crédito"/>
    <s v="1082001010"/>
    <s v="Servicios de la construcción"/>
    <s v="PM/0118/0114/0000007641"/>
    <s v="INTERVENCIONES INTEGRALES DEL HÁBITAT"/>
    <s v="CONCURSO DE MÉRITOS ABIERTO"/>
    <s v="NIT"/>
    <s v="901549478"/>
    <s v="CONSORCIO REVITALIZACION"/>
    <n v="1917118098"/>
    <n v="1917118098"/>
    <n v="930543015"/>
    <n v="986575083"/>
    <m/>
    <m/>
    <m/>
    <m/>
    <m/>
    <m/>
    <m/>
    <m/>
    <m/>
    <m/>
    <m/>
    <m/>
    <n v="0"/>
    <n v="986575083"/>
    <x v="2"/>
    <n v="2022"/>
    <s v="Inversión "/>
    <m/>
    <m/>
    <m/>
    <m/>
    <m/>
    <m/>
    <n v="986575083"/>
    <s v="operaciones"/>
    <s v="se encuentra en aprobación de los diseños y haciendo ajuste para poder realizar el pago No 3 en julio y dar inicio a la liquidación, pendiente los conceptos de todas las entidades IDRD, SDM,SDA,IDU"/>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F039"/>
    <s v="VA-Crédito"/>
    <s v="1082001010"/>
    <s v="Servicios de la construcción"/>
    <s v="PM/0118/0114/0000007642"/>
    <s v="INTERVENCIONES INTEGRALES DEL HÁBITAT"/>
    <s v="CONTRATACIÓN DIRECTA"/>
    <s v="NIT"/>
    <s v="860009943"/>
    <s v="SOCIEDAD COLOMBIANA DE ARQUITECTOS S C A ."/>
    <n v="150000000"/>
    <n v="150000000"/>
    <n v="142200000"/>
    <n v="7800000"/>
    <m/>
    <m/>
    <m/>
    <m/>
    <n v="7800000"/>
    <m/>
    <m/>
    <m/>
    <m/>
    <m/>
    <m/>
    <m/>
    <n v="7800000"/>
    <n v="0"/>
    <x v="2"/>
    <n v="2022"/>
    <s v="Inversión "/>
    <m/>
    <m/>
    <m/>
    <m/>
    <m/>
    <m/>
    <n v="0"/>
    <s v="operaciones"/>
    <s v="se efectuo pago el 16/5/2023 resolucion 274-2023 &quot;Por la cual se reconoce y se ordena el pago de un pasivo exigible2."/>
  </r>
  <r>
    <s v="934"/>
    <n v="2021"/>
    <s v="1411"/>
    <s v="1540"/>
    <s v="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29002160"/>
    <s v="GLOBAL ENGINEERING AND DESIGN S.A.S."/>
    <n v="2343730786"/>
    <n v="2343730786"/>
    <n v="1255490161"/>
    <n v="1088240625"/>
    <m/>
    <m/>
    <m/>
    <m/>
    <m/>
    <m/>
    <m/>
    <m/>
    <m/>
    <m/>
    <m/>
    <m/>
    <n v="0"/>
    <n v="1088240625"/>
    <x v="2"/>
    <n v="2022"/>
    <s v="Inversión "/>
    <m/>
    <m/>
    <m/>
    <m/>
    <m/>
    <m/>
    <n v="1088240625"/>
    <s v="Subdirección de Barrios"/>
    <m/>
  </r>
  <r>
    <s v="952"/>
    <n v="2021"/>
    <s v="1411"/>
    <s v="1541"/>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037981"/>
    <s v="BUILDER COMPANY S.A.S"/>
    <n v="2893218780"/>
    <n v="2893218780"/>
    <n v="1580609283"/>
    <n v="1312609497"/>
    <m/>
    <m/>
    <n v="143632686"/>
    <m/>
    <m/>
    <m/>
    <m/>
    <m/>
    <m/>
    <m/>
    <m/>
    <m/>
    <n v="143632686"/>
    <n v="1168976811"/>
    <x v="2"/>
    <n v="2022"/>
    <s v="Inversión "/>
    <m/>
    <m/>
    <m/>
    <m/>
    <m/>
    <m/>
    <n v="1168976811"/>
    <s v="Subdirección de Barrios"/>
    <s v="se pagó 143.632.686 el 7-3-2023"/>
  </r>
  <r>
    <n v="536"/>
    <n v="2016"/>
    <n v="947"/>
    <n v="1692"/>
    <s v="Adelantar los estudios (técnicos, jurídicos y urbanos) necesarios para la etapa previa de los procesos de legalización urbanística y apoyar el proceso de acompañamiento social de los mismos."/>
    <s v="3-3-1-15-02-14-1153-135"/>
    <s v="136- intervenciones integrales de mejoramiento"/>
    <m/>
    <m/>
    <m/>
    <s v="136- intervenciones integrales de mejoramiento"/>
    <m/>
    <m/>
    <m/>
    <s v="NIT"/>
    <n v="901039622"/>
    <s v="CONSORCIO ESTUDIOS TECNICOS URBANOS"/>
    <n v="1823879258"/>
    <n v="1823879258"/>
    <n v="0"/>
    <n v="1823879258"/>
    <m/>
    <m/>
    <m/>
    <m/>
    <m/>
    <m/>
    <m/>
    <m/>
    <m/>
    <m/>
    <m/>
    <m/>
    <n v="0"/>
    <n v="1823879258"/>
    <x v="2"/>
    <n v="2017"/>
    <s v="Inversión "/>
    <m/>
    <m/>
    <m/>
    <m/>
    <m/>
    <m/>
    <n v="1823879258"/>
    <s v="Subdirección de Barrios"/>
    <s v="Proceso judicial (perdida de competencia);_x000a_16/02/2022: Se expide la Resolucion 321 del 09 de julio de 2018 y 630 de octubre de 2018, de incumplimiento del contratista. _x000a_Proceso judicial de controversias contractuales con número 25000233600020180054600 Tribunal Administrativo de Cundinamarca Sección Tercera"/>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I072"/>
    <s v="VA-RECURSOS EMERGENCIA REACTIVACIÓN"/>
    <s v="1082001010"/>
    <s v="Servicios de la construcción"/>
    <s v="PM/0118/0114/0000007642"/>
    <s v="INTERVENCIONES INTEGRALES DEL HÁBITAT"/>
    <s v="CONTRATACIÓN DIRECTA"/>
    <s v="NIT"/>
    <s v="860009943"/>
    <s v="SOCIEDAD COLOMBIANA DE ARQUITECTOS S C A ."/>
    <n v="8000000"/>
    <n v="8000000"/>
    <n v="0"/>
    <n v="8000000"/>
    <m/>
    <m/>
    <m/>
    <m/>
    <n v="8000000"/>
    <m/>
    <m/>
    <m/>
    <m/>
    <m/>
    <m/>
    <m/>
    <n v="8000000"/>
    <n v="0"/>
    <x v="2"/>
    <n v="2022"/>
    <s v="Inversión "/>
    <m/>
    <m/>
    <m/>
    <m/>
    <m/>
    <m/>
    <n v="0"/>
    <s v="operaciones"/>
    <s v="se efectuo pago el 16/5/2023 resolucion 274-2023 &quot;Por la cual se reconoce y se ordena el pago de un pasivo exigible2."/>
  </r>
  <r>
    <s v="953"/>
    <n v="2021"/>
    <s v="1411"/>
    <s v="1510"/>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226646"/>
    <s v="BIOTECNOLOGIA COLOMBIA S.A.S."/>
    <n v="3123821660"/>
    <n v="3123821660"/>
    <n v="601455750"/>
    <n v="2522365910"/>
    <m/>
    <m/>
    <m/>
    <m/>
    <m/>
    <m/>
    <m/>
    <m/>
    <m/>
    <m/>
    <m/>
    <m/>
    <n v="0"/>
    <n v="2522365910"/>
    <x v="2"/>
    <n v="2022"/>
    <s v="Inversión "/>
    <m/>
    <m/>
    <m/>
    <m/>
    <m/>
    <m/>
    <n v="2522365910"/>
    <s v="Subdirección de Barrios"/>
    <s v="multa, fallo primera instacia y está en recurso de reposición y proceso de incumplimiento"/>
  </r>
  <r>
    <s v="TOTALES"/>
    <m/>
    <m/>
    <m/>
    <m/>
    <m/>
    <m/>
    <m/>
    <m/>
    <m/>
    <m/>
    <m/>
    <m/>
    <m/>
    <m/>
    <m/>
    <m/>
    <m/>
    <m/>
    <m/>
    <n v="11436650569"/>
    <n v="21271512"/>
    <n v="0"/>
    <n v="235759986"/>
    <n v="1974373"/>
    <n v="48117607"/>
    <n v="280413695"/>
    <n v="203352731"/>
    <n v="0"/>
    <n v="0"/>
    <n v="0"/>
    <n v="0"/>
    <n v="0"/>
    <n v="790889904"/>
    <n v="10645760665"/>
    <x v="5"/>
    <m/>
    <m/>
    <n v="0"/>
    <n v="0"/>
    <n v="0"/>
    <n v="0"/>
    <n v="0"/>
    <n v="0"/>
    <n v="10645760665"/>
    <m/>
    <m/>
  </r>
  <r>
    <m/>
    <m/>
    <m/>
    <m/>
    <m/>
    <m/>
    <m/>
    <m/>
    <m/>
    <m/>
    <m/>
    <m/>
    <m/>
    <m/>
    <m/>
    <m/>
    <m/>
    <m/>
    <m/>
    <m/>
    <m/>
    <m/>
    <m/>
    <m/>
    <m/>
    <m/>
    <m/>
    <m/>
    <m/>
    <m/>
    <m/>
    <m/>
    <m/>
    <m/>
    <m/>
    <x v="5"/>
    <m/>
    <m/>
    <m/>
    <m/>
    <m/>
    <m/>
    <m/>
    <m/>
    <m/>
    <m/>
    <m/>
  </r>
  <r>
    <m/>
    <m/>
    <m/>
    <m/>
    <m/>
    <m/>
    <m/>
    <m/>
    <m/>
    <m/>
    <m/>
    <m/>
    <m/>
    <m/>
    <m/>
    <m/>
    <m/>
    <m/>
    <m/>
    <m/>
    <m/>
    <m/>
    <m/>
    <m/>
    <m/>
    <m/>
    <m/>
    <m/>
    <m/>
    <m/>
    <m/>
    <m/>
    <m/>
    <m/>
    <m/>
    <x v="5"/>
    <m/>
    <m/>
    <m/>
    <m/>
    <m/>
    <m/>
    <m/>
    <m/>
    <m/>
    <m/>
    <m/>
  </r>
  <r>
    <m/>
    <m/>
    <m/>
    <m/>
    <m/>
    <m/>
    <m/>
    <m/>
    <m/>
    <m/>
    <m/>
    <m/>
    <m/>
    <m/>
    <m/>
    <m/>
    <m/>
    <m/>
    <m/>
    <m/>
    <m/>
    <m/>
    <m/>
    <m/>
    <m/>
    <m/>
    <m/>
    <m/>
    <m/>
    <m/>
    <m/>
    <m/>
    <m/>
    <m/>
    <m/>
    <x v="5"/>
    <m/>
    <m/>
    <m/>
    <m/>
    <m/>
    <m/>
    <m/>
    <m/>
    <m/>
    <m/>
    <m/>
  </r>
  <r>
    <m/>
    <m/>
    <m/>
    <m/>
    <m/>
    <m/>
    <m/>
    <m/>
    <m/>
    <m/>
    <m/>
    <m/>
    <m/>
    <m/>
    <m/>
    <m/>
    <m/>
    <m/>
    <m/>
    <m/>
    <m/>
    <m/>
    <m/>
    <m/>
    <m/>
    <m/>
    <m/>
    <m/>
    <m/>
    <m/>
    <m/>
    <m/>
    <m/>
    <m/>
    <m/>
    <x v="5"/>
    <m/>
    <m/>
    <m/>
    <m/>
    <m/>
    <m/>
    <m/>
    <m/>
    <m/>
    <m/>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
  <r>
    <x v="0"/>
    <x v="0"/>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s v="AXA COLPATRIA SEGUROS SA"/>
    <n v="50523"/>
    <n v="50523"/>
    <n v="0"/>
    <n v="50523"/>
    <m/>
    <m/>
    <m/>
    <m/>
    <m/>
    <m/>
    <m/>
    <m/>
    <m/>
    <m/>
    <m/>
    <m/>
    <n v="0"/>
    <x v="0"/>
    <x v="0"/>
    <n v="2021"/>
    <s v="Funcionamiento"/>
    <m/>
    <m/>
    <m/>
    <m/>
    <m/>
    <m/>
    <n v="50523"/>
    <s v="Subsecretaría de Gestión Corporativa"/>
    <m/>
  </r>
  <r>
    <x v="1"/>
    <x v="1"/>
    <n v="606"/>
    <n v="962"/>
    <s v="REDISEÑAR, ADECUAR E IMPLEMENTAR BAJO PLATAFORMA DE SOFTWARE LIBRE, EL SISTEMA DE INFORMACION DEL HABITAT.-"/>
    <s v="3-3-1-14-03-31-0418-235"/>
    <s v="235-fotalecimiento de la gestión pública "/>
    <m/>
    <m/>
    <m/>
    <s v="235-fotalecimiento de la gestión pública "/>
    <m/>
    <m/>
    <m/>
    <s v="NIT"/>
    <n v="900249043"/>
    <s v="OPEN GROUP SAS"/>
    <n v="30000000"/>
    <n v="30000000"/>
    <n v="0"/>
    <n v="30000000"/>
    <m/>
    <m/>
    <m/>
    <m/>
    <m/>
    <m/>
    <m/>
    <m/>
    <m/>
    <m/>
    <m/>
    <m/>
    <n v="0"/>
    <x v="1"/>
    <x v="1"/>
    <n v="2014"/>
    <s v="Inversión "/>
    <m/>
    <m/>
    <m/>
    <m/>
    <m/>
    <m/>
    <n v="30000000"/>
    <s v="Subdirección de Información Sectorial"/>
    <s v="proceso jurídico en curso de fallo"/>
  </r>
  <r>
    <x v="2"/>
    <x v="2"/>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s v="IRMA YANETH AVILA LOMBANA"/>
    <n v="2790000"/>
    <n v="2790000"/>
    <n v="0"/>
    <n v="2790000"/>
    <m/>
    <m/>
    <m/>
    <m/>
    <m/>
    <m/>
    <m/>
    <m/>
    <m/>
    <m/>
    <m/>
    <m/>
    <n v="0"/>
    <x v="2"/>
    <x v="1"/>
    <n v="2016"/>
    <s v="Inversión "/>
    <m/>
    <m/>
    <m/>
    <m/>
    <m/>
    <m/>
    <n v="2790000"/>
    <s v="Subdirección de Gestión del Suelo"/>
    <s v="se esta proyectando informe financiero para liquidación (no se van a pagar)"/>
  </r>
  <r>
    <x v="3"/>
    <x v="2"/>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s v="JAVIER ALBERTO RODRIGUEZ CADENA"/>
    <n v="28970250"/>
    <n v="28970250"/>
    <n v="0"/>
    <n v="28970250"/>
    <m/>
    <m/>
    <m/>
    <m/>
    <m/>
    <m/>
    <m/>
    <m/>
    <m/>
    <m/>
    <m/>
    <m/>
    <n v="0"/>
    <x v="3"/>
    <x v="1"/>
    <n v="2016"/>
    <s v="Inversión "/>
    <m/>
    <m/>
    <m/>
    <m/>
    <m/>
    <m/>
    <n v="28970250"/>
    <s v="Subdirección de Gestión del Suelo"/>
    <s v="se esta proyectando informe financiero para liquidación (no se van a pagar)"/>
  </r>
  <r>
    <x v="4"/>
    <x v="3"/>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s v="GRUPO EDS AUTOGAS S.A.S"/>
    <n v="17455110"/>
    <n v="17455110"/>
    <n v="17331565"/>
    <n v="123545"/>
    <m/>
    <m/>
    <m/>
    <m/>
    <m/>
    <m/>
    <m/>
    <m/>
    <m/>
    <m/>
    <m/>
    <m/>
    <n v="0"/>
    <x v="4"/>
    <x v="0"/>
    <n v="2021"/>
    <s v="Funcionamiento"/>
    <m/>
    <m/>
    <m/>
    <m/>
    <m/>
    <m/>
    <n v="123545"/>
    <s v="Subsecretaría de Gestión Corporativa"/>
    <m/>
  </r>
  <r>
    <x v="5"/>
    <x v="4"/>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s v="CONSORCIO ESTRATEGIA SOCIAL 2018"/>
    <n v="1705811538"/>
    <n v="1705811538"/>
    <n v="0"/>
    <n v="10608618"/>
    <m/>
    <m/>
    <m/>
    <m/>
    <m/>
    <m/>
    <m/>
    <m/>
    <m/>
    <m/>
    <m/>
    <m/>
    <n v="0"/>
    <x v="5"/>
    <x v="2"/>
    <n v="2019"/>
    <s v="Inversión "/>
    <m/>
    <m/>
    <m/>
    <m/>
    <m/>
    <m/>
    <n v="10608618"/>
    <s v="Subdirección de Barrios"/>
    <s v="Se libera julio 13 de 2022 ( resoluciones 825-826 liquidación unilateral del 29 de Nov 2019) nota. Agosto 25 2022 El saldo pendiente es a favor del contratista"/>
  </r>
  <r>
    <x v="6"/>
    <x v="5"/>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s v="SANTIAGO  ROMERO PAEZ"/>
    <n v="552000"/>
    <n v="552000"/>
    <n v="0"/>
    <n v="552000"/>
    <m/>
    <m/>
    <m/>
    <m/>
    <m/>
    <m/>
    <m/>
    <m/>
    <m/>
    <m/>
    <m/>
    <m/>
    <n v="0"/>
    <x v="6"/>
    <x v="0"/>
    <n v="2022"/>
    <s v="Inversión "/>
    <m/>
    <m/>
    <m/>
    <m/>
    <m/>
    <m/>
    <n v="552000"/>
    <s v="Subsecretaría de Gestión Corporativa"/>
    <m/>
  </r>
  <r>
    <x v="7"/>
    <x v="5"/>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s v="NORMA LORENA RAMIREZ GARCIA"/>
    <n v="552000"/>
    <n v="552000"/>
    <n v="0"/>
    <n v="552000"/>
    <m/>
    <m/>
    <m/>
    <m/>
    <m/>
    <m/>
    <m/>
    <m/>
    <m/>
    <m/>
    <m/>
    <m/>
    <n v="0"/>
    <x v="6"/>
    <x v="0"/>
    <n v="2022"/>
    <s v="Inversión "/>
    <m/>
    <m/>
    <m/>
    <m/>
    <m/>
    <m/>
    <n v="552000"/>
    <s v="Subsecretaría de Gestión Corporativa"/>
    <m/>
  </r>
  <r>
    <x v="8"/>
    <x v="5"/>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s v="EMPRESA DE TELECOMUNICACIONES DE BOGOTÁ S.A. E.S.P. - ETB S.A. ESP"/>
    <n v="2473174"/>
    <n v="2473174"/>
    <n v="1777590"/>
    <n v="695584"/>
    <m/>
    <m/>
    <m/>
    <m/>
    <m/>
    <m/>
    <m/>
    <m/>
    <m/>
    <m/>
    <m/>
    <m/>
    <n v="0"/>
    <x v="7"/>
    <x v="0"/>
    <n v="2022"/>
    <s v="Funcionamiento"/>
    <m/>
    <m/>
    <m/>
    <m/>
    <m/>
    <m/>
    <n v="695584"/>
    <s v="Subsecretaría de Gestión Corporativa"/>
    <m/>
  </r>
  <r>
    <x v="9"/>
    <x v="0"/>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s v="JORGE ALBERTO DORIA QUINTERO"/>
    <n v="5356000"/>
    <n v="5356000"/>
    <n v="0"/>
    <n v="5356000"/>
    <m/>
    <m/>
    <m/>
    <m/>
    <m/>
    <m/>
    <m/>
    <m/>
    <m/>
    <m/>
    <m/>
    <m/>
    <n v="0"/>
    <x v="8"/>
    <x v="3"/>
    <n v="2020"/>
    <s v="Inversión "/>
    <m/>
    <m/>
    <m/>
    <m/>
    <m/>
    <m/>
    <n v="5356000"/>
    <s v="Subdirección de Investigaciones y Control de Vivienda"/>
    <s v="Se solicito a la Subdirección Administrativa el estado del proceso de demanda a la fecha mediante memorando numero 3-2022-821 el cual no han dado respuesta "/>
  </r>
  <r>
    <x v="10"/>
    <x v="5"/>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s v="LILIBETH PAOLA ANGULO SIERRA"/>
    <n v="8325000"/>
    <n v="8325000"/>
    <n v="0"/>
    <n v="8325000"/>
    <m/>
    <m/>
    <m/>
    <m/>
    <m/>
    <m/>
    <m/>
    <m/>
    <m/>
    <m/>
    <m/>
    <m/>
    <n v="0"/>
    <x v="9"/>
    <x v="3"/>
    <n v="2022"/>
    <s v="Inversión "/>
    <m/>
    <m/>
    <m/>
    <m/>
    <m/>
    <m/>
    <n v="8325000"/>
    <s v="Subdirección de Investigaciones y Control de Vivienda"/>
    <m/>
  </r>
  <r>
    <x v="11"/>
    <x v="5"/>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s v="CONSORCIO SAN JUAN 021"/>
    <n v="185287831"/>
    <n v="185287831"/>
    <n v="171498524"/>
    <n v="13789307"/>
    <m/>
    <m/>
    <m/>
    <m/>
    <m/>
    <m/>
    <m/>
    <m/>
    <m/>
    <m/>
    <m/>
    <m/>
    <n v="0"/>
    <x v="10"/>
    <x v="2"/>
    <n v="2022"/>
    <s v="Inversión "/>
    <m/>
    <m/>
    <m/>
    <m/>
    <m/>
    <m/>
    <n v="13789307"/>
    <s v="operaciones"/>
    <s v="se encuentra en aprobación de los diseños y haciendo ajuste para poder realizar el pago No 3 en julio y dar inicio a la liquidación, pendiente los conceptos de todas las entidades IDRD, SDM,SDA,IDU"/>
  </r>
  <r>
    <x v="12"/>
    <x v="5"/>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s v="MARIA EUGENIA MORENO MARIN"/>
    <n v="33670000"/>
    <n v="33670000"/>
    <n v="0"/>
    <n v="33670000"/>
    <m/>
    <m/>
    <m/>
    <m/>
    <m/>
    <m/>
    <m/>
    <m/>
    <m/>
    <m/>
    <m/>
    <m/>
    <n v="0"/>
    <x v="11"/>
    <x v="3"/>
    <n v="2022"/>
    <s v="Inversión "/>
    <m/>
    <m/>
    <m/>
    <m/>
    <m/>
    <m/>
    <n v="33670000"/>
    <s v="Subdirección de Investigaciones y Control de Vivienda"/>
    <m/>
  </r>
  <r>
    <x v="13"/>
    <x v="3"/>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s v="ANDRES EDUARDO ACUÑA BOHORQUEZ"/>
    <n v="39960000"/>
    <n v="39960000"/>
    <n v="5550000"/>
    <n v="34410000"/>
    <m/>
    <m/>
    <m/>
    <m/>
    <m/>
    <m/>
    <m/>
    <m/>
    <m/>
    <m/>
    <m/>
    <m/>
    <n v="0"/>
    <x v="12"/>
    <x v="3"/>
    <n v="2021"/>
    <s v="Inversión "/>
    <m/>
    <m/>
    <m/>
    <m/>
    <m/>
    <m/>
    <n v="34410000"/>
    <s v="Subdirección de Investigaciones y Control de Vivienda"/>
    <s v="No se puede liquidar porque se encuentra en proceso de resconstrucción de expediente por incumplimiento"/>
  </r>
  <r>
    <x v="14"/>
    <x v="5"/>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s v="LOGIA 3 ASOCIADOS SAS"/>
    <n v="61714527"/>
    <n v="61714527"/>
    <n v="42974590"/>
    <n v="18739937"/>
    <m/>
    <m/>
    <m/>
    <m/>
    <m/>
    <m/>
    <m/>
    <m/>
    <m/>
    <m/>
    <m/>
    <m/>
    <n v="0"/>
    <x v="13"/>
    <x v="2"/>
    <n v="2022"/>
    <s v="Inversión "/>
    <m/>
    <m/>
    <m/>
    <m/>
    <m/>
    <m/>
    <n v="18739937"/>
    <s v="operaciones"/>
    <s v="se ha avanzado con los informes finales, y pendiente conceptos ambiente y movilidad para liquidar"/>
  </r>
  <r>
    <x v="15"/>
    <x v="5"/>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s v="CONSORCIO GEOJAM HABITAT"/>
    <n v="953785000"/>
    <n v="953785000"/>
    <n v="934061648"/>
    <n v="19723352"/>
    <m/>
    <m/>
    <m/>
    <m/>
    <m/>
    <m/>
    <m/>
    <m/>
    <m/>
    <m/>
    <m/>
    <m/>
    <n v="0"/>
    <x v="14"/>
    <x v="2"/>
    <n v="2022"/>
    <s v="Inversión "/>
    <m/>
    <m/>
    <m/>
    <m/>
    <m/>
    <m/>
    <n v="19723352"/>
    <s v="Subdirección de Barrios"/>
    <s v="proceso de liquidación en barrios, fecha estimada diciembre"/>
  </r>
  <r>
    <x v="16"/>
    <x v="6"/>
    <n v="413"/>
    <n v="308"/>
    <s v="ADICIÓN NO. 2  AL CONTRATO 235  DEL 2015 CYO OBJETO ES &quot;PRESTAR EL SERVICIO INTEGRAL DE MENSAJERIA&quot;"/>
    <s v="3-1-2-02-03-00-0000-00"/>
    <s v="gastos de transporte y comunicación"/>
    <m/>
    <m/>
    <m/>
    <s v="gastos de transporte y comunicación"/>
    <m/>
    <m/>
    <m/>
    <s v="NIT"/>
    <n v="800162003"/>
    <s v="MC MENSAJERIA CONFIDENCIAL S.A."/>
    <n v="887053"/>
    <n v="887053"/>
    <n v="0"/>
    <n v="887053"/>
    <m/>
    <m/>
    <m/>
    <m/>
    <m/>
    <m/>
    <m/>
    <m/>
    <m/>
    <m/>
    <m/>
    <m/>
    <n v="0"/>
    <x v="15"/>
    <x v="0"/>
    <n v="2018"/>
    <s v="Funcionamiento"/>
    <m/>
    <m/>
    <m/>
    <m/>
    <m/>
    <m/>
    <n v="887053"/>
    <s v="Subsecretaría de Gestión Corporativa"/>
    <m/>
  </r>
  <r>
    <x v="17"/>
    <x v="1"/>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s v="COMUNICACIONES E INFORMATICA S A S"/>
    <n v="1064746"/>
    <n v="1064746"/>
    <n v="0"/>
    <n v="1064746"/>
    <m/>
    <m/>
    <m/>
    <m/>
    <m/>
    <m/>
    <m/>
    <m/>
    <m/>
    <m/>
    <m/>
    <m/>
    <n v="0"/>
    <x v="16"/>
    <x v="0"/>
    <n v="2014"/>
    <s v="Inversión "/>
    <m/>
    <m/>
    <m/>
    <m/>
    <m/>
    <m/>
    <n v="1064746"/>
    <s v="Subsecretaría de Gestión Corporativa"/>
    <m/>
  </r>
  <r>
    <x v="18"/>
    <x v="3"/>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7597287"/>
    <n v="57597287"/>
    <n v="57304971"/>
    <n v="292316"/>
    <n v="292316"/>
    <m/>
    <m/>
    <m/>
    <m/>
    <m/>
    <m/>
    <m/>
    <m/>
    <m/>
    <m/>
    <m/>
    <n v="292316"/>
    <x v="17"/>
    <x v="0"/>
    <n v="2021"/>
    <s v="Funcionamiento"/>
    <m/>
    <m/>
    <m/>
    <m/>
    <m/>
    <m/>
    <n v="0"/>
    <s v="Subsecretaría de Gestión Corporativa"/>
    <s v="Se fenece 13-1-2023 (modificación orden de compra 350498 del 28-12-20229"/>
  </r>
  <r>
    <x v="19"/>
    <x v="3"/>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s v="ALMACENES EXITO S.A."/>
    <n v="1919800"/>
    <n v="1919800"/>
    <n v="0"/>
    <n v="1919800"/>
    <n v="1919800"/>
    <m/>
    <m/>
    <m/>
    <m/>
    <m/>
    <m/>
    <m/>
    <m/>
    <m/>
    <m/>
    <m/>
    <n v="1919800"/>
    <x v="17"/>
    <x v="0"/>
    <n v="2021"/>
    <s v="Inversión "/>
    <m/>
    <m/>
    <m/>
    <m/>
    <m/>
    <m/>
    <n v="0"/>
    <s v="Subsecretaría de Gestión Corporativa"/>
    <s v="Se fenece 27-1-2023 (solicitud de anulación de crp del 27-1-2023)"/>
  </r>
  <r>
    <x v="20"/>
    <x v="0"/>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s v="EMPRESA DE TELECOMUNICACIONES DE BOGOTÁ S.A. E.S.P. - ETB S.A. ESP"/>
    <n v="2928689"/>
    <n v="2928689"/>
    <n v="0"/>
    <n v="2928689"/>
    <n v="2928689"/>
    <m/>
    <m/>
    <m/>
    <m/>
    <m/>
    <m/>
    <m/>
    <m/>
    <m/>
    <m/>
    <m/>
    <n v="2928689"/>
    <x v="17"/>
    <x v="0"/>
    <n v="2021"/>
    <s v="Inversión "/>
    <m/>
    <m/>
    <m/>
    <m/>
    <m/>
    <m/>
    <n v="0"/>
    <s v="Subsecretaría de Gestión Corporativa"/>
    <s v="se fenece 30-01-2023 ( resolución 019 del 17-1-2023 por la cula se liquida unilateralmente el contrato interadministrativo)"/>
  </r>
  <r>
    <x v="21"/>
    <x v="6"/>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s v="PC COM S A"/>
    <n v="1074249"/>
    <n v="1074249"/>
    <n v="0"/>
    <n v="1074249"/>
    <m/>
    <m/>
    <m/>
    <m/>
    <m/>
    <m/>
    <m/>
    <m/>
    <m/>
    <m/>
    <m/>
    <m/>
    <n v="0"/>
    <x v="18"/>
    <x v="0"/>
    <n v="2018"/>
    <s v="Inversión "/>
    <m/>
    <m/>
    <m/>
    <m/>
    <m/>
    <m/>
    <n v="1074249"/>
    <s v="Subsecretaría de Gestión Corporativa"/>
    <m/>
  </r>
  <r>
    <x v="22"/>
    <x v="0"/>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s v="CARLOS HUMBERTO HERNANDEZ NOPE"/>
    <n v="34453781"/>
    <n v="34453781"/>
    <n v="0"/>
    <n v="34453781"/>
    <m/>
    <m/>
    <m/>
    <m/>
    <m/>
    <m/>
    <m/>
    <m/>
    <m/>
    <m/>
    <m/>
    <m/>
    <n v="0"/>
    <x v="19"/>
    <x v="3"/>
    <n v="2020"/>
    <s v="Inversión "/>
    <m/>
    <m/>
    <m/>
    <m/>
    <m/>
    <m/>
    <n v="34453781"/>
    <s v="Subdirección de Investigaciones y Control de Vivienda"/>
    <s v="SE VA A PAGAR 12 MILLONES EN EPTIEMBRE"/>
  </r>
  <r>
    <x v="23"/>
    <x v="5"/>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s v="CONSORCIO IC"/>
    <n v="609229555"/>
    <n v="609229555"/>
    <n v="574204596"/>
    <n v="35024959"/>
    <m/>
    <m/>
    <m/>
    <m/>
    <m/>
    <m/>
    <m/>
    <m/>
    <m/>
    <m/>
    <m/>
    <m/>
    <n v="0"/>
    <x v="20"/>
    <x v="2"/>
    <n v="2022"/>
    <s v="Inversión "/>
    <m/>
    <m/>
    <m/>
    <m/>
    <m/>
    <m/>
    <n v="35024959"/>
    <s v="Subdirección de Barrios"/>
    <s v="proceso de liquidación en barrios, fecha estimada diciembre"/>
  </r>
  <r>
    <x v="24"/>
    <x v="3"/>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s v="REYSON YORMAN ESTUPIÑAN SILVA"/>
    <n v="45880000"/>
    <n v="45880000"/>
    <n v="0"/>
    <n v="45880000"/>
    <m/>
    <m/>
    <m/>
    <m/>
    <m/>
    <m/>
    <n v="45880000"/>
    <m/>
    <m/>
    <m/>
    <m/>
    <m/>
    <n v="45880000"/>
    <x v="17"/>
    <x v="3"/>
    <n v="2021"/>
    <s v="Inversión "/>
    <m/>
    <m/>
    <m/>
    <m/>
    <m/>
    <m/>
    <n v="0"/>
    <s v="Subsecretaría de Inspección, vigilancia y control de vivienda"/>
    <s v="Se fenece 12/7/2023 (resolución 443 2023 por la cual se liquida unilateralmente el Contrato de Prestación de Servicios Profesionales 205 de 2020 celebrado entre la Secretaría Distrital del Hábitat y Reyson Yorman Estupiñan Silva."/>
  </r>
  <r>
    <x v="25"/>
    <x v="0"/>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78782137"/>
    <n v="78782137"/>
    <n v="0"/>
    <n v="78782137"/>
    <m/>
    <m/>
    <m/>
    <m/>
    <m/>
    <n v="78782137"/>
    <m/>
    <m/>
    <m/>
    <m/>
    <m/>
    <m/>
    <n v="78782137"/>
    <x v="17"/>
    <x v="2"/>
    <n v="2021"/>
    <s v="Inversión "/>
    <m/>
    <m/>
    <m/>
    <m/>
    <m/>
    <m/>
    <n v="0"/>
    <s v="operaciones"/>
    <s v="PAGADA 3000394109 14 -6-2023 RESOLUCIÓN 303-2023"/>
  </r>
  <r>
    <x v="25"/>
    <x v="0"/>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162260170"/>
    <n v="162260170"/>
    <n v="0"/>
    <n v="162260170"/>
    <m/>
    <m/>
    <m/>
    <m/>
    <m/>
    <n v="162260170"/>
    <m/>
    <m/>
    <m/>
    <m/>
    <m/>
    <m/>
    <n v="162260170"/>
    <x v="17"/>
    <x v="2"/>
    <n v="2021"/>
    <s v="Inversión "/>
    <m/>
    <m/>
    <m/>
    <m/>
    <m/>
    <m/>
    <n v="0"/>
    <s v="operaciones"/>
    <s v="PAGADA 3000394109 14 -6-2023 RESOLUCIÓN 303-2023"/>
  </r>
  <r>
    <x v="26"/>
    <x v="3"/>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s v="CONSORCIO SAN JUAN 003"/>
    <n v="420928823"/>
    <n v="420928823"/>
    <n v="378835941"/>
    <n v="42092882"/>
    <m/>
    <m/>
    <m/>
    <m/>
    <m/>
    <m/>
    <m/>
    <m/>
    <m/>
    <m/>
    <m/>
    <m/>
    <n v="0"/>
    <x v="21"/>
    <x v="2"/>
    <n v="2021"/>
    <s v="Inversión "/>
    <m/>
    <m/>
    <m/>
    <m/>
    <m/>
    <m/>
    <n v="42092882"/>
    <s v="Subdirección de Barrios"/>
    <s v="Esta pendiente el paz y salvo de ENEL Codensa. Hasta tanto no se obtenga el paz y salvo no se puede realizar acta de liquidación. "/>
  </r>
  <r>
    <x v="27"/>
    <x v="5"/>
    <s v="337"/>
    <s v="129"/>
    <s v="Adición No. 1 y Prorroga No. 1 al Contrato No. 716-2020 cuyo objeto es:Prestar mediante sistema outsourcing el servicio integral de fotocopiadoy servicios afines, a precios unitarios para la SDHT"/>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SELEC. ABREV. SUBASTA INVERSA"/>
    <s v="NIT"/>
    <s v="830053669"/>
    <s v="SOLUTION COPY LTDA"/>
    <n v="3464142"/>
    <n v="3464142"/>
    <n v="0"/>
    <n v="3464142"/>
    <m/>
    <m/>
    <m/>
    <m/>
    <m/>
    <m/>
    <m/>
    <m/>
    <m/>
    <m/>
    <m/>
    <m/>
    <n v="0"/>
    <x v="22"/>
    <x v="0"/>
    <n v="2022"/>
    <s v="Inversión "/>
    <m/>
    <m/>
    <m/>
    <m/>
    <m/>
    <m/>
    <n v="3464142"/>
    <s v="Subsecretaría de Gestión Corporativa"/>
    <m/>
  </r>
  <r>
    <x v="28"/>
    <x v="5"/>
    <s v="1406"/>
    <s v="1683"/>
    <s v="Contratar el servicio de mantenimiento preventivo y correctivo consuministro de repuestos para los Sistemas de alimentación ininterrumpida(UPS) POWER SUN de la secretaría Distrital del HábitatNota. Reemplaza el CRP-1534-5000236324 de Diciembre 13 de 2021."/>
    <s v="1-31020202030603"/>
    <s v="Servicios de mantenimiento y reparación de computadores y equipo periférico"/>
    <s v="1-100-F001"/>
    <s v="VA-Recursos distrito"/>
    <s v="000000000000000000118"/>
    <s v="0118 - Programa Funcionamiento - SECRETARÍA DISTRITAL DE HABITAT"/>
    <s v="PM/0118/0001/FUNC"/>
    <s v="FUNCIONAMIENTO SECRETARÍA DISTRITAL DE HABITAT"/>
    <s v="CONTRATACIÓN DIRECTA"/>
    <s v="NIT"/>
    <n v="900098348"/>
    <s v="POWERSUN S.A.S"/>
    <n v="14229500"/>
    <n v="14229500"/>
    <n v="9998380"/>
    <n v="4231120"/>
    <n v="4231120"/>
    <m/>
    <m/>
    <m/>
    <m/>
    <m/>
    <m/>
    <m/>
    <m/>
    <m/>
    <m/>
    <m/>
    <n v="4231120"/>
    <x v="17"/>
    <x v="0"/>
    <n v="2022"/>
    <s v="Funcionamiento"/>
    <m/>
    <m/>
    <m/>
    <m/>
    <m/>
    <m/>
    <n v="0"/>
    <s v="Subsecretaría de Gestión Corporativa"/>
    <s v="Se fenece 13-1-2023 (Acta de liquidación del 12-1-2023) "/>
  </r>
  <r>
    <x v="29"/>
    <x v="5"/>
    <s v="564"/>
    <s v="406"/>
    <s v="PRESTAR EL SERVICIO INTEGRAL DE ASEO Y CAFETERIA EN LAS INSTALACIONES DE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142827"/>
    <n v="5142827"/>
    <n v="0"/>
    <n v="5142827"/>
    <n v="5142827"/>
    <m/>
    <m/>
    <m/>
    <m/>
    <m/>
    <m/>
    <m/>
    <m/>
    <m/>
    <m/>
    <m/>
    <n v="5142827"/>
    <x v="17"/>
    <x v="0"/>
    <n v="2022"/>
    <s v="Funcionamiento"/>
    <m/>
    <m/>
    <m/>
    <m/>
    <m/>
    <m/>
    <n v="0"/>
    <s v="Subsecretaría de Gestión Corporativa"/>
    <s v="Se fenece 13-1-2023 (modificación orden de compra 349223) "/>
  </r>
  <r>
    <x v="30"/>
    <x v="6"/>
    <n v="596"/>
    <n v="746"/>
    <s v="EJERCER COMO AUXILIAR DE LA JUSTICIA LA REPRESENTACIÓN DE LA ENTIDAD OBJETO DE TOMA DE POSESIÓN EN SU CALIDAD DE AGENTE ESPECIAL"/>
    <s v="3-3-1-15-02-15-0417-136"/>
    <s v="136-control de procesos de enejemacion y arriendo de vivienda"/>
    <m/>
    <m/>
    <m/>
    <s v="136-control de procesos de enejemacion y arriendo de vivienda"/>
    <m/>
    <m/>
    <m/>
    <s v="cc"/>
    <n v="79352868"/>
    <s v="CARLOS HUMBERTO HERNANDEZ NOPE"/>
    <n v="72000000"/>
    <n v="72000000"/>
    <n v="0"/>
    <n v="60000000"/>
    <m/>
    <m/>
    <m/>
    <m/>
    <m/>
    <m/>
    <m/>
    <m/>
    <m/>
    <m/>
    <m/>
    <m/>
    <n v="0"/>
    <x v="23"/>
    <x v="3"/>
    <n v="2018"/>
    <s v="Inversión "/>
    <m/>
    <m/>
    <m/>
    <m/>
    <m/>
    <m/>
    <n v="60000000"/>
    <s v="Subdirección de Investigaciones y Control de Vivienda"/>
    <s v="Se fenece dic 23 2022 con siga 3-2022-7874, teniendo en cuenta que el área de inspección, vigilancia y control de vivienda manifiesta que el pagó de $12,000,000 se efectuará en 2023 y por tal motivo solicitan constituir la reserva por este valor, SE VA  A PAGAR EN 2024"/>
  </r>
  <r>
    <x v="31"/>
    <x v="6"/>
    <n v="989"/>
    <n v="938"/>
    <s v="Realizar la gerencia integral del proyecto para la obtención de información geográfica proveniente de sensores remotos."/>
    <s v="3-3-1-15-02-15-0417-136"/>
    <s v="136-control de procesos de enejemacion y arriendo de vivienda"/>
    <m/>
    <m/>
    <m/>
    <s v="136-control de procesos de enejemacion y arriendo de vivienda"/>
    <m/>
    <m/>
    <m/>
    <s v="NIT"/>
    <n v="899999316"/>
    <s v="FONDO FINANCIERO DE PROYECTOS DE DESARROLLO - FONADE"/>
    <n v="130000000"/>
    <n v="130000000"/>
    <n v="0"/>
    <n v="130000000"/>
    <m/>
    <m/>
    <m/>
    <m/>
    <m/>
    <m/>
    <m/>
    <m/>
    <m/>
    <m/>
    <m/>
    <m/>
    <n v="0"/>
    <x v="24"/>
    <x v="3"/>
    <n v="2018"/>
    <s v="Inversión "/>
    <m/>
    <m/>
    <m/>
    <m/>
    <m/>
    <m/>
    <n v="130000000"/>
    <s v="Subdirección de Prevención y Seguimiento"/>
    <s v="Se interpuso demanda bajo el medio de control de controvesias contractuales el dia 22 de octubre de 2019 se desconoce el estado actual del proceso. Hubo incumplimiento del fondo."/>
  </r>
  <r>
    <x v="32"/>
    <x v="5"/>
    <s v="401"/>
    <s v="105"/>
    <s v="Adición No 2 y prórroga No 2 al Contrato 501 de 2020, cuyo objeto es&quot;CONTRATAR LOS SERVICIOS DEL CENTRO DE CONTACTO LÍNEA 195 PARA PRESTARLA ATENCIÓN A LOS USUARIOS DE LOS TRÁMITES Y SERVICIOS DE LA SECRETARIADISTRITAL DEL HÁBITAT QUE ACCEDEN A TRAVÉS DEL CANAL DE ATENCIÓNTELEFÓNICA"/>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CONTRATACIÓN DIRECTA"/>
    <s v="NIT"/>
    <s v="899999115"/>
    <s v="EMPRESA DE TELECOMUNICACIONES DE BOGOTÁ S.A. E.S.P. - ETB S.A. ESP"/>
    <n v="4738242"/>
    <n v="4738242"/>
    <n v="0"/>
    <n v="4738242"/>
    <m/>
    <m/>
    <m/>
    <m/>
    <n v="4738242"/>
    <m/>
    <m/>
    <m/>
    <m/>
    <m/>
    <m/>
    <m/>
    <n v="4738242"/>
    <x v="17"/>
    <x v="0"/>
    <n v="2022"/>
    <s v="Inversión "/>
    <m/>
    <m/>
    <m/>
    <m/>
    <m/>
    <m/>
    <n v="0"/>
    <s v="Subsecretaría de Gestión Corporativa"/>
    <s v="se fenece 19-5-2023 (acta de liquidación) solicitud siga 3-2023-3469"/>
  </r>
  <r>
    <x v="33"/>
    <x v="7"/>
    <n v="594"/>
    <n v="1114"/>
    <s v="Adquirir las licencias de antivirus para las estaciones de trabajo de la Secretaría Distrital de Hábitat, incluida su instalación, migración, configuración y el servicio de soporte tecnico. Reemplaza al CDP 438 de 2016"/>
    <s v="3-1-2-01-02-00-0000-00"/>
    <s v="gastos de computador"/>
    <m/>
    <m/>
    <m/>
    <s v="gastos de computador"/>
    <m/>
    <m/>
    <m/>
    <s v="NIT"/>
    <n v="900891247"/>
    <s v="SOLUCIONES ICG S A S"/>
    <n v="3637856"/>
    <n v="3637856"/>
    <n v="0"/>
    <n v="3637856"/>
    <m/>
    <m/>
    <m/>
    <m/>
    <m/>
    <m/>
    <m/>
    <m/>
    <m/>
    <m/>
    <m/>
    <m/>
    <n v="0"/>
    <x v="25"/>
    <x v="0"/>
    <n v="2017"/>
    <s v="Funcionamiento"/>
    <m/>
    <m/>
    <m/>
    <m/>
    <m/>
    <m/>
    <n v="3637856"/>
    <s v="Subsecretaría de Gestión Corporativa"/>
    <m/>
  </r>
  <r>
    <x v="34"/>
    <x v="0"/>
    <s v="230"/>
    <s v="186"/>
    <s v="PRESTAR LOS SERVICIOS DE CONECTIVIDAD PARA LA SECRETARIA DISTRITAL DEL HABITAT. ADICION 2 PRORROGA 2 OC 36038"/>
    <s v="1-31020202030304"/>
    <s v="Servicios de suministro de infraestructura de hosting y de tecnología de la información (TI)"/>
    <s v="1-100-F001"/>
    <s v="VA-Recursos distrito"/>
    <s v="000000000000000000118"/>
    <s v="0118 - Programa Funcionamiento - SECRETARÍA DISTRITAL DE HABITAT"/>
    <s v="PM/0118/0001/FUNC"/>
    <s v="FUNCIONAMIENTO SECRETARÍA DISTRITAL DE HABITAT"/>
    <s v="SELEC. ABREV.  MARCO DE PRECIOS"/>
    <s v="NIT"/>
    <s v="800136835"/>
    <s v="CENTURYLINK COLOMBIA S.A.S"/>
    <n v="4422833"/>
    <n v="4422833"/>
    <n v="0"/>
    <n v="4422833"/>
    <m/>
    <m/>
    <m/>
    <m/>
    <m/>
    <m/>
    <m/>
    <m/>
    <m/>
    <m/>
    <m/>
    <m/>
    <n v="0"/>
    <x v="26"/>
    <x v="0"/>
    <n v="2021"/>
    <s v="Funcionamiento"/>
    <m/>
    <m/>
    <m/>
    <m/>
    <m/>
    <m/>
    <n v="4422833"/>
    <s v="Subsecretaría de Gestión Corporativa"/>
    <m/>
  </r>
  <r>
    <x v="35"/>
    <x v="6"/>
    <n v="549"/>
    <n v="476"/>
    <s v="Adición 2 y porroga 3 a la orden de compra No. 10785 de 2016, cuyo objecto es: &quot;Alquiler de equipos de cómputo e impresión, para apoyar la gestión de los programas misionales  de la entidad.&quot;"/>
    <s v="3-3-1-15-07-43-0418-189"/>
    <s v="189-fortalecimiento institucional"/>
    <m/>
    <m/>
    <m/>
    <s v="189-fortalecimiento institucional"/>
    <m/>
    <m/>
    <m/>
    <s v="NIT"/>
    <n v="830044858"/>
    <s v="PC COM S A"/>
    <n v="4949696"/>
    <n v="4949696"/>
    <n v="0"/>
    <n v="4949696"/>
    <m/>
    <m/>
    <m/>
    <m/>
    <m/>
    <m/>
    <m/>
    <m/>
    <m/>
    <m/>
    <m/>
    <m/>
    <n v="0"/>
    <x v="27"/>
    <x v="0"/>
    <n v="2018"/>
    <s v="Inversión "/>
    <m/>
    <m/>
    <m/>
    <m/>
    <m/>
    <m/>
    <n v="4949696"/>
    <s v="Subsecretaría de Gestión Corporativa"/>
    <m/>
  </r>
  <r>
    <x v="36"/>
    <x v="5"/>
    <s v="498"/>
    <s v="590"/>
    <s v="Adición No. 1 y Prorroga No. 1 al Contrato N° 774-2020 cuyo objeto es:Prestar El Servicio De Transporte Terrestre Automotor Especial,Incluidos Todos Los Gastos Inherentes Al Mismo."/>
    <s v="1-33011605560000007754"/>
    <s v="Fortalecimiento Institucional de la Secretaría del Hábitat Bogotá"/>
    <s v="1-100-F001"/>
    <s v="VA-Recursos distrito"/>
    <s v="1082001022"/>
    <s v="Servicios de alojamiento; servicios de suministro de comidas y bebidas; servicios de transporte; y servicios de distribución de electricidad, gas y agua"/>
    <s v="PM/0118/0116/0000007754"/>
    <s v="TRANSPARENCIA, GESTIÓN PÚBLICA Y SERVICIO A LA CIU"/>
    <s v="SELEC. ABREV. SUBASTA INVERSA"/>
    <s v="NIT"/>
    <s v="830090037"/>
    <s v="SERVITAC S.A.S SERVICIOS DE ALQUILER Y T RANSPORTE ALVARADO Y CIA."/>
    <n v="7893671"/>
    <n v="7893671"/>
    <n v="0"/>
    <n v="7893671"/>
    <m/>
    <m/>
    <m/>
    <m/>
    <n v="7893671"/>
    <m/>
    <m/>
    <m/>
    <m/>
    <m/>
    <m/>
    <m/>
    <n v="7893671"/>
    <x v="17"/>
    <x v="0"/>
    <n v="2022"/>
    <s v="Inversión "/>
    <m/>
    <m/>
    <m/>
    <m/>
    <m/>
    <m/>
    <n v="0"/>
    <s v="Subsecretaría de Gestión Corporativa"/>
    <s v="se fenece 19-5-2023 ( acta de liquidación ) solicitud siga 3-2023-3467"/>
  </r>
  <r>
    <x v="37"/>
    <x v="5"/>
    <s v="1487"/>
    <s v="1265"/>
    <s v="Adición 01 Prórroga 01 al Contrato No. 543-2021 cuyo objeto es:&quot;CONTRATAR LOS SERVICIOS DEL CENTRO DE CONTACTO LÍNEA 195 PARA PRESTARLA ATENCIÓN A LOS USUARIOS DE LOS TRÁMITES Y SERVICIOS DE LA SECRETARIADISTRITAL DEL HÁBITAT QUE ACCEDEN A TRAVÉS DEL CANAL DE ATENCIÓNTELEFÓNICA&quo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NIT"/>
    <s v="899999115"/>
    <s v="EMPRESA DE TELECOMUNICACIONES DE BOGOTÁ S.A. E.S.P. - ETB S.A. ESP"/>
    <n v="6756760"/>
    <n v="6756760"/>
    <n v="0"/>
    <n v="6756760"/>
    <n v="6756760"/>
    <m/>
    <m/>
    <m/>
    <m/>
    <m/>
    <m/>
    <m/>
    <m/>
    <m/>
    <m/>
    <m/>
    <n v="6756760"/>
    <x v="17"/>
    <x v="0"/>
    <n v="2022"/>
    <s v="Inversión "/>
    <m/>
    <m/>
    <m/>
    <m/>
    <m/>
    <m/>
    <n v="0"/>
    <s v="Subsecretaría de Gestión Corporativa"/>
    <s v="Se fenece 13-1-2023 ( acta de liquidación 6-1-2023) solicitud siga 3-2023-129"/>
  </r>
  <r>
    <x v="38"/>
    <x v="5"/>
    <s v="1019"/>
    <s v="1373"/>
    <s v="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0436622"/>
    <s v="LOGIA 3 ASOCIADOS SAS"/>
    <n v="219679856"/>
    <n v="219679856"/>
    <n v="172881204"/>
    <n v="46798652"/>
    <m/>
    <m/>
    <m/>
    <m/>
    <m/>
    <m/>
    <m/>
    <m/>
    <m/>
    <m/>
    <m/>
    <m/>
    <n v="0"/>
    <x v="28"/>
    <x v="2"/>
    <n v="2022"/>
    <s v="Inversión "/>
    <m/>
    <m/>
    <m/>
    <m/>
    <m/>
    <m/>
    <n v="46798652"/>
    <s v="Subdirección de Barrios"/>
    <s v="proceso de liquidación en barrios, fecha estimada diciembre"/>
  </r>
  <r>
    <x v="39"/>
    <x v="5"/>
    <s v="1375"/>
    <s v="1660"/>
    <s v="Realizar la interventoría integral (Técnica. administrativa, financiera,contable, social y legal) de la ejecución de las obras para losmejoramientos de vivienda rural priorizados por la Secretaria Distritaldel Hábitat en la localidad de Ciudad Bolívar."/>
    <s v="1-33011601190000007659"/>
    <s v="Mejoramiento Integral Rural y de Bordes Urbanos en Bogotá"/>
    <s v="1-100-F039"/>
    <s v="VA-Crédito"/>
    <s v="1082001010"/>
    <s v="Servicios de la construcción"/>
    <s v="PM/0118/0114/0000007659"/>
    <s v="INTERVENCIONES INTEGRALES DEL HÁBITAT"/>
    <s v="CONCURSO DE MÉRITOS ABIERTO"/>
    <s v="NIT"/>
    <s v="830509427"/>
    <s v="SERVICIOS Y CONSULTORIAS EN INGENIERIA S.A.S."/>
    <n v="181132998"/>
    <n v="181132998"/>
    <n v="121668449"/>
    <n v="59464549"/>
    <m/>
    <m/>
    <m/>
    <m/>
    <m/>
    <m/>
    <n v="59464549"/>
    <m/>
    <m/>
    <m/>
    <m/>
    <m/>
    <n v="59464549"/>
    <x v="17"/>
    <x v="2"/>
    <n v="2022"/>
    <s v="Inversión "/>
    <m/>
    <m/>
    <m/>
    <m/>
    <m/>
    <m/>
    <n v="0"/>
    <s v="operaciones"/>
    <s v="pago"/>
  </r>
  <r>
    <x v="38"/>
    <x v="5"/>
    <s v="1908"/>
    <s v="1722"/>
    <s v="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0436622"/>
    <s v="LOGIA 3 ASOCIADOS SAS"/>
    <n v="82824035"/>
    <n v="82824035"/>
    <n v="12423605"/>
    <n v="70400430"/>
    <m/>
    <m/>
    <m/>
    <m/>
    <m/>
    <m/>
    <m/>
    <m/>
    <m/>
    <m/>
    <m/>
    <m/>
    <n v="0"/>
    <x v="29"/>
    <x v="2"/>
    <n v="2022"/>
    <s v="Inversión "/>
    <m/>
    <m/>
    <m/>
    <m/>
    <m/>
    <m/>
    <n v="70400430"/>
    <s v="Subdirección de Barrios"/>
    <s v="proceso de liquidación en barrios, fecha estimada diciembre"/>
  </r>
  <r>
    <x v="40"/>
    <x v="0"/>
    <s v="1511"/>
    <s v="1545"/>
    <s v="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
    <s v="133011502140135001153"/>
    <s v="1153 - Mejoramiento integral"/>
    <s v="1-100-F001"/>
    <s v="VA-Recursos distrito"/>
    <s v="1010100540"/>
    <s v="Obras de urbanismo para mejoramiento de barrios"/>
    <s v="PM/0118/0100/0135001153"/>
    <s v="0118 INVERSIÓN 0135001153"/>
    <s v="CONCURSO DE MÉRITOS ABIERTO"/>
    <s v="NIT"/>
    <n v="900644351"/>
    <s v="CONSULTORES DONOVAN S.A.S"/>
    <n v="320626162"/>
    <n v="320626162"/>
    <n v="240774299"/>
    <n v="79851863"/>
    <m/>
    <m/>
    <m/>
    <m/>
    <m/>
    <m/>
    <m/>
    <m/>
    <m/>
    <m/>
    <m/>
    <m/>
    <n v="0"/>
    <x v="30"/>
    <x v="2"/>
    <n v="2020"/>
    <s v="Inversión "/>
    <m/>
    <m/>
    <m/>
    <m/>
    <m/>
    <m/>
    <n v="79851863"/>
    <s v="operacione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x v="41"/>
    <x v="5"/>
    <s v="1033"/>
    <s v="1264"/>
    <s v="Realizar los estudios y diseños definitivos para la construcción de lasobras de los proyectos de revitalización urbana, en los territorios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707535"/>
    <s v="CONSORCIO ARQUITECTURA Y ESPACIO URBANO"/>
    <n v="884283530"/>
    <n v="884283530"/>
    <n v="786029805"/>
    <n v="98253725"/>
    <m/>
    <m/>
    <m/>
    <m/>
    <m/>
    <m/>
    <m/>
    <m/>
    <m/>
    <m/>
    <m/>
    <m/>
    <n v="0"/>
    <x v="31"/>
    <x v="2"/>
    <n v="2022"/>
    <s v="Inversión "/>
    <m/>
    <m/>
    <m/>
    <m/>
    <m/>
    <m/>
    <n v="98253725"/>
    <s v="operaciones"/>
    <s v="se ha avanzado con los informes finales, y pendiente conceptos ambiente y movilidad para liquidar"/>
  </r>
  <r>
    <x v="11"/>
    <x v="5"/>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52504"/>
    <s v="CONSORCIO SAN JUAN 021"/>
    <n v="243458478"/>
    <n v="243458478"/>
    <n v="0"/>
    <n v="243458478"/>
    <m/>
    <m/>
    <m/>
    <m/>
    <m/>
    <m/>
    <m/>
    <m/>
    <m/>
    <m/>
    <m/>
    <m/>
    <n v="0"/>
    <x v="32"/>
    <x v="2"/>
    <n v="2022"/>
    <s v="Inversión "/>
    <m/>
    <m/>
    <m/>
    <m/>
    <m/>
    <m/>
    <n v="243458478"/>
    <s v="operaciones"/>
    <s v="se encuentra en aprobación de los diseños y haciendo ajuste para poder realizar el pago No 3 en julio y dar inicio a la liquidación, pendiente los conceptos de todas las entidades IDRD, SDM,SDA,IDU"/>
  </r>
  <r>
    <x v="42"/>
    <x v="3"/>
    <s v="1069"/>
    <s v="1343"/>
    <s v="Realizar la construcción de las obras del parque La Perla 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LICITACIÓN PÚBLICA"/>
    <s v="NIT"/>
    <s v="800104214"/>
    <s v="INCITECO S A S"/>
    <n v="2387196020"/>
    <n v="2387196020"/>
    <n v="2046168017"/>
    <n v="341028003"/>
    <m/>
    <m/>
    <m/>
    <m/>
    <m/>
    <m/>
    <m/>
    <m/>
    <m/>
    <m/>
    <m/>
    <m/>
    <n v="0"/>
    <x v="33"/>
    <x v="2"/>
    <n v="2021"/>
    <s v="Inversión "/>
    <m/>
    <m/>
    <m/>
    <m/>
    <m/>
    <m/>
    <n v="341028003"/>
    <s v="Subdirección de Barrios"/>
    <s v="Esta pendiente el paz y salvo de ENEL Codensa. Hasta tanto no se obtenga el paz y salvo no se puede realizar acta de liquidación. "/>
  </r>
  <r>
    <x v="43"/>
    <x v="5"/>
    <s v="1372"/>
    <s v="1624"/>
    <s v="Contratar la ejecución de las obras para los mejoramientos de viviendarural priorizados por la Secretaria Distrital del Hábitat en lalocalidad de Ciudad Bolívar."/>
    <s v="1-33011601190000007659"/>
    <s v="Mejoramiento Integral Rural y de Bordes Urbanos en Bogotá"/>
    <s v="1-100-F039"/>
    <s v="VA-Crédito"/>
    <s v="1082001010"/>
    <s v="Servicios de la construcción"/>
    <s v="PM/0118/0114/0000007659"/>
    <s v="INTERVENCIONES INTEGRALES DEL HÁBITAT"/>
    <s v="LICITACIÓN PÚBLICA"/>
    <s v="NIT"/>
    <s v="901546263"/>
    <s v="CONSORCIO ORIP SAFRICON 2021"/>
    <n v="918528011"/>
    <n v="918528011"/>
    <n v="820519829"/>
    <n v="98008182"/>
    <m/>
    <m/>
    <m/>
    <m/>
    <m/>
    <m/>
    <n v="98008182"/>
    <m/>
    <m/>
    <m/>
    <m/>
    <m/>
    <n v="98008182"/>
    <x v="17"/>
    <x v="2"/>
    <n v="2022"/>
    <s v="Inversión "/>
    <m/>
    <m/>
    <m/>
    <m/>
    <m/>
    <m/>
    <n v="0"/>
    <s v="operaciones"/>
    <s v="Se fenece 4-7-2023 (acta de liquidación ) solicitud efectuada vía correo electrónico por la Subdirección de Operaciones el 30-6-2023)"/>
  </r>
  <r>
    <x v="44"/>
    <x v="5"/>
    <s v="1412"/>
    <s v="1546"/>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5018"/>
    <s v="CONSORCIO HABITAT HMI"/>
    <n v="1516483640"/>
    <n v="1516483640"/>
    <n v="995481397"/>
    <n v="521002243"/>
    <m/>
    <m/>
    <n v="92127300"/>
    <m/>
    <n v="19685694"/>
    <n v="39371388"/>
    <m/>
    <m/>
    <m/>
    <m/>
    <m/>
    <m/>
    <n v="151184382"/>
    <x v="34"/>
    <x v="2"/>
    <n v="2022"/>
    <s v="Inversión "/>
    <m/>
    <m/>
    <m/>
    <m/>
    <m/>
    <m/>
    <n v="369817861"/>
    <s v="Subdirección de Barrios"/>
    <s v="se pagó 52.662.545 el 7-3-2023 , 39,464,755 el 15-3-2023, 19,685,694, 39,371,388 el 26/6/2023"/>
  </r>
  <r>
    <x v="45"/>
    <x v="5"/>
    <s v="1789"/>
    <s v="1666"/>
    <s v="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
    <s v="1-33011601210000007836"/>
    <s v="Actualización estrategia de comunicaciones del Hábitat 2020-2024 Bogotá"/>
    <s v="1-100-F001"/>
    <s v="VA-Recursos distrito"/>
    <s v="1082001052"/>
    <s v="Servicios para la comunidad, sociales y personales"/>
    <s v="PM/0118/0116/0000007836"/>
    <s v="TRANSPARENCIA, GESTIÓN PÚBLICA Y SERVICIO A LA CIU"/>
    <s v="CONTRATACIÓN DIRECTA"/>
    <s v="NIT"/>
    <s v="899999115"/>
    <s v="EMPRESA DE TELECOMUNICACIONES DE BOGOTÁ S.A. E.S.P. - ETB S.A. ESP"/>
    <n v="129503522"/>
    <n v="129503522"/>
    <n v="127529149"/>
    <n v="1974373"/>
    <m/>
    <m/>
    <m/>
    <n v="1974373"/>
    <m/>
    <m/>
    <m/>
    <m/>
    <m/>
    <m/>
    <m/>
    <m/>
    <n v="1974373"/>
    <x v="17"/>
    <x v="4"/>
    <n v="2022"/>
    <s v="Inversión "/>
    <m/>
    <m/>
    <m/>
    <m/>
    <m/>
    <m/>
    <n v="0"/>
    <m/>
    <s v="Se efectuó pago el 13-4-2023 por valor de $1,528,136 y se fecnece el saldo por la suma de $446,237 Resolución 103 de 2023"/>
  </r>
  <r>
    <x v="46"/>
    <x v="0"/>
    <s v="733"/>
    <s v="1106"/>
    <s v="Realizar la construcción de las obras de mejoramiento de espacio público en el nodo comercial del territorio con oportunidad  cerros nororientales"/>
    <s v="133011502140135001153"/>
    <s v="1153 - Mejoramiento integral"/>
    <s v="1-200-I036"/>
    <s v="RB-Otros recursos destinación especifica"/>
    <s v="1010100540"/>
    <s v="Obras de urbanismo para mejoramiento de barrios"/>
    <s v="PM/0118/0100/0135001153"/>
    <s v="0118 INVERSIÓN 0135001153"/>
    <s v="LICITACIÓN PÚBLICA"/>
    <s v="NIT"/>
    <n v="901318598"/>
    <s v="UNION TEMPORAL BYGING SH"/>
    <n v="2561658789"/>
    <n v="2261658789"/>
    <n v="1854346106"/>
    <n v="407312683"/>
    <m/>
    <m/>
    <m/>
    <m/>
    <m/>
    <m/>
    <m/>
    <m/>
    <m/>
    <m/>
    <m/>
    <m/>
    <n v="0"/>
    <x v="35"/>
    <x v="2"/>
    <n v="2020"/>
    <s v="Inversión "/>
    <m/>
    <m/>
    <m/>
    <m/>
    <m/>
    <m/>
    <n v="407312683"/>
    <s v="Subdirección de Barrio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x v="47"/>
    <x v="5"/>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49478"/>
    <s v="CONSORCIO REVITALIZACION"/>
    <n v="409239440"/>
    <n v="409239440"/>
    <n v="0"/>
    <n v="409239440"/>
    <m/>
    <m/>
    <m/>
    <m/>
    <m/>
    <m/>
    <m/>
    <m/>
    <m/>
    <m/>
    <m/>
    <m/>
    <n v="0"/>
    <x v="36"/>
    <x v="2"/>
    <n v="2022"/>
    <s v="Inversión "/>
    <m/>
    <m/>
    <m/>
    <m/>
    <m/>
    <m/>
    <n v="409239440"/>
    <s v="operaciones"/>
    <s v="se encuentra en aprobación de los diseños y haciendo ajuste para poder realizar el pago No 3 en julio y dar inicio a la liquidación, pendiente los conceptos de todas las entidades IDRD, SDM,SDA,IDU"/>
  </r>
  <r>
    <x v="15"/>
    <x v="5"/>
    <s v="1907"/>
    <s v="1718"/>
    <s v="Adición N.1 y prorroga N.1 del contrato No. 881 de 2021 cuyo objeto es: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28061"/>
    <s v="CONSORCIO GEOJAM HABITAT"/>
    <n v="460133530"/>
    <n v="460133530"/>
    <n v="0"/>
    <n v="460133530"/>
    <m/>
    <m/>
    <m/>
    <m/>
    <m/>
    <m/>
    <m/>
    <m/>
    <m/>
    <m/>
    <m/>
    <m/>
    <n v="0"/>
    <x v="37"/>
    <x v="2"/>
    <n v="2022"/>
    <s v="Inversión "/>
    <m/>
    <m/>
    <m/>
    <m/>
    <m/>
    <m/>
    <n v="460133530"/>
    <s v="Subdirección de Barrios"/>
    <m/>
  </r>
  <r>
    <x v="47"/>
    <x v="5"/>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F039"/>
    <s v="VA-Crédito"/>
    <s v="1082001010"/>
    <s v="Servicios de la construcción"/>
    <s v="PM/0118/0114/0000007641"/>
    <s v="INTERVENCIONES INTEGRALES DEL HÁBITAT"/>
    <s v="CONCURSO DE MÉRITOS ABIERTO"/>
    <s v="NIT"/>
    <s v="901549478"/>
    <s v="CONSORCIO REVITALIZACION"/>
    <n v="1917118098"/>
    <n v="1917118098"/>
    <n v="930543015"/>
    <n v="986575083"/>
    <m/>
    <m/>
    <m/>
    <m/>
    <m/>
    <m/>
    <m/>
    <m/>
    <m/>
    <m/>
    <m/>
    <m/>
    <n v="0"/>
    <x v="38"/>
    <x v="2"/>
    <n v="2022"/>
    <s v="Inversión "/>
    <m/>
    <m/>
    <m/>
    <m/>
    <m/>
    <m/>
    <n v="986575083"/>
    <s v="operaciones"/>
    <s v="se encuentra en aprobación de los diseños y haciendo ajuste para poder realizar el pago No 3 en julio y dar inicio a la liquidación, pendiente los conceptos de todas las entidades IDRD, SDM,SDA,IDU"/>
  </r>
  <r>
    <x v="48"/>
    <x v="5"/>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F039"/>
    <s v="VA-Crédito"/>
    <s v="1082001010"/>
    <s v="Servicios de la construcción"/>
    <s v="PM/0118/0114/0000007642"/>
    <s v="INTERVENCIONES INTEGRALES DEL HÁBITAT"/>
    <s v="CONTRATACIÓN DIRECTA"/>
    <s v="NIT"/>
    <s v="860009943"/>
    <s v="SOCIEDAD COLOMBIANA DE ARQUITECTOS S C A ."/>
    <n v="150000000"/>
    <n v="150000000"/>
    <n v="142200000"/>
    <n v="7800000"/>
    <m/>
    <m/>
    <m/>
    <m/>
    <n v="7800000"/>
    <m/>
    <m/>
    <m/>
    <m/>
    <m/>
    <m/>
    <m/>
    <n v="7800000"/>
    <x v="17"/>
    <x v="2"/>
    <n v="2022"/>
    <s v="Inversión "/>
    <m/>
    <m/>
    <m/>
    <m/>
    <m/>
    <m/>
    <n v="0"/>
    <s v="operaciones"/>
    <s v="se efectuo pago el 16/5/2023 resolucion 274-2023 &quot;Por la cual se reconoce y se ordena el pago de un pasivo exigible2."/>
  </r>
  <r>
    <x v="49"/>
    <x v="5"/>
    <s v="1411"/>
    <s v="1540"/>
    <s v="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29002160"/>
    <s v="GLOBAL ENGINEERING AND DESIGN S.A.S."/>
    <n v="2343730786"/>
    <n v="2343730786"/>
    <n v="1255490161"/>
    <n v="1088240625"/>
    <m/>
    <m/>
    <m/>
    <m/>
    <m/>
    <m/>
    <m/>
    <m/>
    <m/>
    <m/>
    <m/>
    <m/>
    <n v="0"/>
    <x v="39"/>
    <x v="2"/>
    <n v="2022"/>
    <s v="Inversión "/>
    <m/>
    <m/>
    <m/>
    <m/>
    <m/>
    <m/>
    <n v="1088240625"/>
    <s v="Subdirección de Barrios"/>
    <m/>
  </r>
  <r>
    <x v="50"/>
    <x v="5"/>
    <s v="1411"/>
    <s v="1541"/>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037981"/>
    <s v="BUILDER COMPANY S.A.S"/>
    <n v="2893218780"/>
    <n v="2893218780"/>
    <n v="1580609283"/>
    <n v="1312609497"/>
    <m/>
    <m/>
    <n v="143632686"/>
    <m/>
    <m/>
    <m/>
    <m/>
    <m/>
    <m/>
    <m/>
    <m/>
    <m/>
    <n v="143632686"/>
    <x v="40"/>
    <x v="2"/>
    <n v="2022"/>
    <s v="Inversión "/>
    <m/>
    <m/>
    <m/>
    <m/>
    <m/>
    <m/>
    <n v="1168976811"/>
    <s v="Subdirección de Barrios"/>
    <s v="se pagó 143.632.686 el 7-3-2023"/>
  </r>
  <r>
    <x v="51"/>
    <x v="7"/>
    <n v="947"/>
    <n v="1692"/>
    <s v="Adelantar los estudios (técnicos, jurídicos y urbanos) necesarios para la etapa previa de los procesos de legalización urbanística y apoyar el proceso de acompañamiento social de los mismos."/>
    <s v="3-3-1-15-02-14-1153-135"/>
    <s v="136- intervenciones integrales de mejoramiento"/>
    <m/>
    <m/>
    <m/>
    <s v="136- intervenciones integrales de mejoramiento"/>
    <m/>
    <m/>
    <m/>
    <s v="NIT"/>
    <n v="901039622"/>
    <s v="CONSORCIO ESTUDIOS TECNICOS URBANOS"/>
    <n v="1823879258"/>
    <n v="1823879258"/>
    <n v="0"/>
    <n v="1823879258"/>
    <m/>
    <m/>
    <m/>
    <m/>
    <m/>
    <m/>
    <m/>
    <m/>
    <m/>
    <m/>
    <m/>
    <m/>
    <n v="0"/>
    <x v="41"/>
    <x v="2"/>
    <n v="2017"/>
    <s v="Inversión "/>
    <m/>
    <m/>
    <m/>
    <m/>
    <m/>
    <m/>
    <n v="1823879258"/>
    <s v="Subdirección de Barrios"/>
    <s v="Proceso judicial (perdida de competencia);_x000a_16/02/2022: Se expide la Resolucion 321 del 09 de julio de 2018 y 630 de octubre de 2018, de incumplimiento del contratista. _x000a_Proceso judicial de controversias contractuales con número 25000233600020180054600 Tribunal Administrativo de Cundinamarca Sección Tercera"/>
  </r>
  <r>
    <x v="48"/>
    <x v="5"/>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I072"/>
    <s v="VA-RECURSOS EMERGENCIA REACTIVACIÓN"/>
    <s v="1082001010"/>
    <s v="Servicios de la construcción"/>
    <s v="PM/0118/0114/0000007642"/>
    <s v="INTERVENCIONES INTEGRALES DEL HÁBITAT"/>
    <s v="CONTRATACIÓN DIRECTA"/>
    <s v="NIT"/>
    <s v="860009943"/>
    <s v="SOCIEDAD COLOMBIANA DE ARQUITECTOS S C A ."/>
    <n v="8000000"/>
    <n v="8000000"/>
    <n v="0"/>
    <n v="8000000"/>
    <m/>
    <m/>
    <m/>
    <m/>
    <n v="8000000"/>
    <m/>
    <m/>
    <m/>
    <m/>
    <m/>
    <m/>
    <m/>
    <n v="8000000"/>
    <x v="17"/>
    <x v="2"/>
    <n v="2022"/>
    <s v="Inversión "/>
    <m/>
    <m/>
    <m/>
    <m/>
    <m/>
    <m/>
    <n v="0"/>
    <s v="operaciones"/>
    <s v="se efectuo pago el 16/5/2023 resolucion 274-2023 &quot;Por la cual se reconoce y se ordena el pago de un pasivo exigible2."/>
  </r>
  <r>
    <x v="52"/>
    <x v="5"/>
    <s v="1411"/>
    <s v="1510"/>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226646"/>
    <s v="BIOTECNOLOGIA COLOMBIA S.A.S."/>
    <n v="3123821660"/>
    <n v="3123821660"/>
    <n v="601455750"/>
    <n v="2522365910"/>
    <m/>
    <m/>
    <m/>
    <m/>
    <m/>
    <m/>
    <m/>
    <m/>
    <m/>
    <m/>
    <m/>
    <m/>
    <n v="0"/>
    <x v="42"/>
    <x v="2"/>
    <n v="2022"/>
    <s v="Inversión "/>
    <m/>
    <m/>
    <m/>
    <m/>
    <m/>
    <m/>
    <n v="2522365910"/>
    <s v="Subdirección de Barrios"/>
    <s v="multa, fallo primera instacia y está en recurso de reposición y proceso de incumplimient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A9614DF-B32F-4BCF-97D3-340935E523C5}" name="TablaDinámica2"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5" rowHeaderCaption="ANTIGÜEDAD DEL COMPROMISO">
  <location ref="A21:B28" firstHeaderRow="1" firstDataRow="1" firstDataCol="1"/>
  <pivotFields count="48">
    <pivotField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axis="axisRow" showAll="0" sortType="ascending">
      <items count="9">
        <item x="1"/>
        <item x="2"/>
        <item x="7"/>
        <item x="6"/>
        <item x="4"/>
        <item x="0"/>
        <item x="3"/>
        <item x="5"/>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showAll="0">
      <items count="8">
        <item h="1" x="4"/>
        <item h="1" m="1" x="5"/>
        <item h="1" x="2"/>
        <item x="0"/>
        <item h="1" x="3"/>
        <item h="1" m="1" x="6"/>
        <item h="1" x="1"/>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7">
    <i>
      <x v="6"/>
    </i>
    <i>
      <x/>
    </i>
    <i>
      <x v="2"/>
    </i>
    <i>
      <x v="5"/>
    </i>
    <i>
      <x v="7"/>
    </i>
    <i>
      <x v="3"/>
    </i>
    <i t="grand">
      <x/>
    </i>
  </rowItems>
  <colItems count="1">
    <i/>
  </colItems>
  <dataFields count="1">
    <dataField name="Suma de saldo " fld="34" baseField="0" baseItem="0" numFmtId="166"/>
  </dataFields>
  <formats count="3">
    <format dxfId="634">
      <pivotArea outline="0" collapsedLevelsAreSubtotals="1" fieldPosition="0"/>
    </format>
    <format dxfId="633">
      <pivotArea outline="0" fieldPosition="0">
        <references count="1">
          <reference field="4294967294" count="1">
            <x v="0"/>
          </reference>
        </references>
      </pivotArea>
    </format>
    <format dxfId="632">
      <pivotArea field="1" type="button" dataOnly="0" labelOnly="1" outline="0" axis="axisRow" fieldPosition="0"/>
    </format>
  </formats>
  <chartFormats count="18">
    <chartFormat chart="3" format="0" series="1">
      <pivotArea type="data" outline="0" fieldPosition="0">
        <references count="1">
          <reference field="4294967294" count="1" selected="0">
            <x v="0"/>
          </reference>
        </references>
      </pivotArea>
    </chartFormat>
    <chartFormat chart="3" format="1">
      <pivotArea type="data" outline="0" fieldPosition="0">
        <references count="2">
          <reference field="4294967294" count="1" selected="0">
            <x v="0"/>
          </reference>
          <reference field="1" count="1" selected="0">
            <x v="2"/>
          </reference>
        </references>
      </pivotArea>
    </chartFormat>
    <chartFormat chart="3" format="2">
      <pivotArea type="data" outline="0" fieldPosition="0">
        <references count="2">
          <reference field="4294967294" count="1" selected="0">
            <x v="0"/>
          </reference>
          <reference field="1" count="1" selected="0">
            <x v="7"/>
          </reference>
        </references>
      </pivotArea>
    </chartFormat>
    <chartFormat chart="3" format="3">
      <pivotArea type="data" outline="0" fieldPosition="0">
        <references count="2">
          <reference field="4294967294" count="1" selected="0">
            <x v="0"/>
          </reference>
          <reference field="1" count="1" selected="0">
            <x v="5"/>
          </reference>
        </references>
      </pivotArea>
    </chartFormat>
    <chartFormat chart="3" format="4">
      <pivotArea type="data" outline="0" fieldPosition="0">
        <references count="2">
          <reference field="4294967294" count="1" selected="0">
            <x v="0"/>
          </reference>
          <reference field="1" count="1" selected="0">
            <x v="6"/>
          </reference>
        </references>
      </pivotArea>
    </chartFormat>
    <chartFormat chart="3" format="5">
      <pivotArea type="data" outline="0" fieldPosition="0">
        <references count="2">
          <reference field="4294967294" count="1" selected="0">
            <x v="0"/>
          </reference>
          <reference field="1" count="1" selected="0">
            <x v="3"/>
          </reference>
        </references>
      </pivotArea>
    </chartFormat>
    <chartFormat chart="3" format="6">
      <pivotArea type="data" outline="0" fieldPosition="0">
        <references count="2">
          <reference field="4294967294" count="1" selected="0">
            <x v="0"/>
          </reference>
          <reference field="1" count="1" selected="0">
            <x v="1"/>
          </reference>
        </references>
      </pivotArea>
    </chartFormat>
    <chartFormat chart="3" format="7">
      <pivotArea type="data" outline="0" fieldPosition="0">
        <references count="2">
          <reference field="4294967294" count="1" selected="0">
            <x v="0"/>
          </reference>
          <reference field="1" count="1" selected="0">
            <x v="0"/>
          </reference>
        </references>
      </pivotArea>
    </chartFormat>
    <chartFormat chart="3" format="8">
      <pivotArea type="data" outline="0" fieldPosition="0">
        <references count="2">
          <reference field="4294967294" count="1" selected="0">
            <x v="0"/>
          </reference>
          <reference field="1" count="1" selected="0">
            <x v="4"/>
          </reference>
        </references>
      </pivotArea>
    </chartFormat>
    <chartFormat chart="7" format="18" series="1">
      <pivotArea type="data" outline="0" fieldPosition="0">
        <references count="1">
          <reference field="4294967294" count="1" selected="0">
            <x v="0"/>
          </reference>
        </references>
      </pivotArea>
    </chartFormat>
    <chartFormat chart="7" format="19">
      <pivotArea type="data" outline="0" fieldPosition="0">
        <references count="2">
          <reference field="4294967294" count="1" selected="0">
            <x v="0"/>
          </reference>
          <reference field="1" count="1" selected="0">
            <x v="4"/>
          </reference>
        </references>
      </pivotArea>
    </chartFormat>
    <chartFormat chart="7" format="20">
      <pivotArea type="data" outline="0" fieldPosition="0">
        <references count="2">
          <reference field="4294967294" count="1" selected="0">
            <x v="0"/>
          </reference>
          <reference field="1" count="1" selected="0">
            <x v="0"/>
          </reference>
        </references>
      </pivotArea>
    </chartFormat>
    <chartFormat chart="7" format="21">
      <pivotArea type="data" outline="0" fieldPosition="0">
        <references count="2">
          <reference field="4294967294" count="1" selected="0">
            <x v="0"/>
          </reference>
          <reference field="1" count="1" selected="0">
            <x v="1"/>
          </reference>
        </references>
      </pivotArea>
    </chartFormat>
    <chartFormat chart="7" format="22">
      <pivotArea type="data" outline="0" fieldPosition="0">
        <references count="2">
          <reference field="4294967294" count="1" selected="0">
            <x v="0"/>
          </reference>
          <reference field="1" count="1" selected="0">
            <x v="3"/>
          </reference>
        </references>
      </pivotArea>
    </chartFormat>
    <chartFormat chart="7" format="23">
      <pivotArea type="data" outline="0" fieldPosition="0">
        <references count="2">
          <reference field="4294967294" count="1" selected="0">
            <x v="0"/>
          </reference>
          <reference field="1" count="1" selected="0">
            <x v="6"/>
          </reference>
        </references>
      </pivotArea>
    </chartFormat>
    <chartFormat chart="7" format="24">
      <pivotArea type="data" outline="0" fieldPosition="0">
        <references count="2">
          <reference field="4294967294" count="1" selected="0">
            <x v="0"/>
          </reference>
          <reference field="1" count="1" selected="0">
            <x v="5"/>
          </reference>
        </references>
      </pivotArea>
    </chartFormat>
    <chartFormat chart="7" format="25">
      <pivotArea type="data" outline="0" fieldPosition="0">
        <references count="2">
          <reference field="4294967294" count="1" selected="0">
            <x v="0"/>
          </reference>
          <reference field="1" count="1" selected="0">
            <x v="2"/>
          </reference>
        </references>
      </pivotArea>
    </chartFormat>
    <chartFormat chart="7" format="26">
      <pivotArea type="data" outline="0" fieldPosition="0">
        <references count="2">
          <reference field="4294967294" count="1" selected="0">
            <x v="0"/>
          </reference>
          <reference field="1"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7969373-9B85-4D96-AB89-AA0EDE2C0984}" name="TablaDinámica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125" rowHeaderCaption="SUBSECRETARÍA O ÁREA RESPONSABLE">
  <location ref="A3:B5" firstHeaderRow="1" firstDataRow="1" firstDataCol="1"/>
  <pivotFields count="48">
    <pivotField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Row" showAll="0" sortType="ascending">
      <items count="8">
        <item h="1" x="4"/>
        <item h="1" m="1" x="5"/>
        <item h="1" x="2"/>
        <item x="0"/>
        <item h="1" x="3"/>
        <item h="1" m="1" x="6"/>
        <item h="1" x="1"/>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3"/>
    </i>
    <i t="grand">
      <x/>
    </i>
  </rowItems>
  <colItems count="1">
    <i/>
  </colItems>
  <dataFields count="1">
    <dataField name="Suma de saldo " fld="34" baseField="0" baseItem="0" numFmtId="166"/>
  </dataFields>
  <formats count="15">
    <format dxfId="649">
      <pivotArea dataOnly="0" labelOnly="1" outline="0" axis="axisValues" fieldPosition="0"/>
    </format>
    <format dxfId="648">
      <pivotArea field="1" type="button" dataOnly="0" labelOnly="1" outline="0"/>
    </format>
    <format dxfId="647">
      <pivotArea dataOnly="0" labelOnly="1" grandCol="1" outline="0" fieldPosition="0"/>
    </format>
    <format dxfId="646">
      <pivotArea field="1" type="button" dataOnly="0" labelOnly="1" outline="0"/>
    </format>
    <format dxfId="645">
      <pivotArea dataOnly="0" labelOnly="1" fieldPosition="0">
        <references count="1">
          <reference field="35" count="0"/>
        </references>
      </pivotArea>
    </format>
    <format dxfId="644">
      <pivotArea dataOnly="0" labelOnly="1" grandCol="1" outline="0" fieldPosition="0"/>
    </format>
    <format dxfId="643">
      <pivotArea field="1" type="button" dataOnly="0" labelOnly="1" outline="0"/>
    </format>
    <format dxfId="642">
      <pivotArea dataOnly="0" labelOnly="1" fieldPosition="0">
        <references count="1">
          <reference field="35" count="0"/>
        </references>
      </pivotArea>
    </format>
    <format dxfId="641">
      <pivotArea dataOnly="0" labelOnly="1" grandCol="1" outline="0" fieldPosition="0"/>
    </format>
    <format dxfId="640">
      <pivotArea type="origin" dataOnly="0" labelOnly="1" outline="0" fieldPosition="0"/>
    </format>
    <format dxfId="639">
      <pivotArea outline="0" collapsedLevelsAreSubtotals="1" fieldPosition="0"/>
    </format>
    <format dxfId="638">
      <pivotArea outline="0" fieldPosition="0">
        <references count="1">
          <reference field="4294967294" count="1">
            <x v="0"/>
          </reference>
        </references>
      </pivotArea>
    </format>
    <format dxfId="637">
      <pivotArea field="35" type="button" dataOnly="0" labelOnly="1" outline="0" axis="axisRow" fieldPosition="0"/>
    </format>
    <format dxfId="636">
      <pivotArea dataOnly="0" labelOnly="1" fieldPosition="0">
        <references count="1">
          <reference field="35" count="0"/>
        </references>
      </pivotArea>
    </format>
    <format dxfId="635">
      <pivotArea dataOnly="0" labelOnly="1" grandRow="1" outline="0" fieldPosition="0"/>
    </format>
  </formats>
  <chartFormats count="6">
    <chartFormat chart="45" format="0" series="1">
      <pivotArea type="data" outline="0" fieldPosition="0">
        <references count="2">
          <reference field="4294967294" count="1" selected="0">
            <x v="0"/>
          </reference>
          <reference field="35" count="1" selected="0">
            <x v="1"/>
          </reference>
        </references>
      </pivotArea>
    </chartFormat>
    <chartFormat chart="45" format="1" series="1">
      <pivotArea type="data" outline="0" fieldPosition="0">
        <references count="2">
          <reference field="4294967294" count="1" selected="0">
            <x v="0"/>
          </reference>
          <reference field="35" count="1" selected="0">
            <x v="3"/>
          </reference>
        </references>
      </pivotArea>
    </chartFormat>
    <chartFormat chart="45" format="2" series="1">
      <pivotArea type="data" outline="0" fieldPosition="0">
        <references count="2">
          <reference field="4294967294" count="1" selected="0">
            <x v="0"/>
          </reference>
          <reference field="35" count="1" selected="0">
            <x v="4"/>
          </reference>
        </references>
      </pivotArea>
    </chartFormat>
    <chartFormat chart="45" format="3" series="1">
      <pivotArea type="data" outline="0" fieldPosition="0">
        <references count="2">
          <reference field="4294967294" count="1" selected="0">
            <x v="0"/>
          </reference>
          <reference field="35" count="1" selected="0">
            <x v="5"/>
          </reference>
        </references>
      </pivotArea>
    </chartFormat>
    <chartFormat chart="45" format="4" series="1">
      <pivotArea type="data" outline="0" fieldPosition="0">
        <references count="1">
          <reference field="4294967294" count="1" selected="0">
            <x v="0"/>
          </reference>
        </references>
      </pivotArea>
    </chartFormat>
    <chartFormat chart="47"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13ADB332-2EE6-4DAB-B66B-62415CDDDD13}" name="TablaDinámica3"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1" rowHeaderCaption="PASIVOS EXIGIBLES DE MAYOR VALOR">
  <location ref="A38:V47" firstHeaderRow="1" firstDataRow="2" firstDataCol="1"/>
  <pivotFields count="48">
    <pivotField axis="axisCol" showAll="0" sortType="de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1">
            <reference field="4294967294" count="1" selected="0">
              <x v="0"/>
            </reference>
          </references>
        </pivotArea>
      </autoSortScope>
    </pivotField>
    <pivotField axis="axisRow" showAll="0" sortType="ascending">
      <items count="9">
        <item x="1"/>
        <item x="2"/>
        <item x="7"/>
        <item x="6"/>
        <item x="4"/>
        <item x="0"/>
        <item x="3"/>
        <item x="5"/>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Row"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2">
    <field x="35"/>
    <field x="1"/>
  </rowFields>
  <rowItems count="8">
    <i>
      <x v="2"/>
    </i>
    <i r="1">
      <x v="6"/>
    </i>
    <i r="1">
      <x/>
    </i>
    <i r="1">
      <x v="2"/>
    </i>
    <i r="1">
      <x v="5"/>
    </i>
    <i r="1">
      <x v="7"/>
    </i>
    <i r="1">
      <x v="3"/>
    </i>
    <i t="grand">
      <x/>
    </i>
  </rowItems>
  <colFields count="1">
    <field x="0"/>
  </colFields>
  <colItems count="21">
    <i>
      <x v="9"/>
    </i>
    <i>
      <x v="20"/>
    </i>
    <i>
      <x v="5"/>
    </i>
    <i>
      <x v="34"/>
    </i>
    <i>
      <x v="10"/>
    </i>
    <i>
      <x/>
    </i>
    <i>
      <x v="1"/>
    </i>
    <i>
      <x v="35"/>
    </i>
    <i>
      <x v="21"/>
    </i>
    <i>
      <x v="12"/>
    </i>
    <i>
      <x v="22"/>
    </i>
    <i>
      <x v="31"/>
    </i>
    <i>
      <x v="32"/>
    </i>
    <i>
      <x v="33"/>
    </i>
    <i>
      <x v="45"/>
    </i>
    <i>
      <x v="24"/>
    </i>
    <i>
      <x v="36"/>
    </i>
    <i>
      <x v="25"/>
    </i>
    <i>
      <x v="26"/>
    </i>
    <i>
      <x v="23"/>
    </i>
    <i t="grand">
      <x/>
    </i>
  </colItems>
  <dataFields count="1">
    <dataField name="Suma de saldo " fld="34" baseField="0" baseItem="0" numFmtId="166"/>
  </dataFields>
  <formats count="6">
    <format dxfId="655">
      <pivotArea outline="0" collapsedLevelsAreSubtotals="1" fieldPosition="0"/>
    </format>
    <format dxfId="654">
      <pivotArea outline="0" fieldPosition="0">
        <references count="1">
          <reference field="4294967294" count="1">
            <x v="0"/>
          </reference>
        </references>
      </pivotArea>
    </format>
    <format dxfId="653">
      <pivotArea outline="0" fieldPosition="0">
        <references count="1">
          <reference field="4294967294" count="1">
            <x v="0"/>
          </reference>
        </references>
      </pivotArea>
    </format>
    <format dxfId="652">
      <pivotArea outline="0" fieldPosition="0">
        <references count="1">
          <reference field="4294967294" count="1">
            <x v="0"/>
          </reference>
        </references>
      </pivotArea>
    </format>
    <format dxfId="651">
      <pivotArea outline="0" fieldPosition="0">
        <references count="1">
          <reference field="4294967294" count="1">
            <x v="0"/>
          </reference>
        </references>
      </pivotArea>
    </format>
    <format dxfId="650">
      <pivotArea outline="0" fieldPosition="0">
        <references count="1">
          <reference field="4294967294" count="1">
            <x v="0"/>
          </reference>
        </references>
      </pivotArea>
    </format>
  </formats>
  <chartFormats count="111">
    <chartFormat chart="3" format="0" series="1">
      <pivotArea type="data" outline="0" fieldPosition="0">
        <references count="1">
          <reference field="4294967294" count="1" selected="0">
            <x v="0"/>
          </reference>
        </references>
      </pivotArea>
    </chartFormat>
    <chartFormat chart="9" format="0" series="1">
      <pivotArea type="data" outline="0" fieldPosition="0">
        <references count="3">
          <reference field="4294967294" count="1" selected="0">
            <x v="0"/>
          </reference>
          <reference field="1" count="1" selected="0">
            <x v="2"/>
          </reference>
          <reference field="35" count="1" selected="0">
            <x v="1"/>
          </reference>
        </references>
      </pivotArea>
    </chartFormat>
    <chartFormat chart="9" format="1" series="1">
      <pivotArea type="data" outline="0" fieldPosition="0">
        <references count="3">
          <reference field="4294967294" count="1" selected="0">
            <x v="0"/>
          </reference>
          <reference field="1" count="1" selected="0">
            <x v="7"/>
          </reference>
          <reference field="35" count="1" selected="0">
            <x v="1"/>
          </reference>
        </references>
      </pivotArea>
    </chartFormat>
    <chartFormat chart="9" format="2" series="1">
      <pivotArea type="data" outline="0" fieldPosition="0">
        <references count="2">
          <reference field="4294967294" count="1" selected="0">
            <x v="0"/>
          </reference>
          <reference field="0" count="1" selected="0">
            <x v="13"/>
          </reference>
        </references>
      </pivotArea>
    </chartFormat>
    <chartFormat chart="9" format="3" series="1">
      <pivotArea type="data" outline="0" fieldPosition="0">
        <references count="2">
          <reference field="4294967294" count="1" selected="0">
            <x v="0"/>
          </reference>
          <reference field="0" count="1" selected="0">
            <x v="47"/>
          </reference>
        </references>
      </pivotArea>
    </chartFormat>
    <chartFormat chart="9" format="4" series="1">
      <pivotArea type="data" outline="0" fieldPosition="0">
        <references count="2">
          <reference field="4294967294" count="1" selected="0">
            <x v="0"/>
          </reference>
          <reference field="0" count="1" selected="0">
            <x v="46"/>
          </reference>
        </references>
      </pivotArea>
    </chartFormat>
    <chartFormat chart="9" format="5" series="1">
      <pivotArea type="data" outline="0" fieldPosition="0">
        <references count="2">
          <reference field="4294967294" count="1" selected="0">
            <x v="0"/>
          </reference>
          <reference field="0" count="1" selected="0">
            <x v="48"/>
          </reference>
        </references>
      </pivotArea>
    </chartFormat>
    <chartFormat chart="9" format="6" series="1">
      <pivotArea type="data" outline="0" fieldPosition="0">
        <references count="2">
          <reference field="4294967294" count="1" selected="0">
            <x v="0"/>
          </reference>
          <reference field="0" count="1" selected="0">
            <x v="8"/>
          </reference>
        </references>
      </pivotArea>
    </chartFormat>
    <chartFormat chart="12" format="12" series="1">
      <pivotArea type="data" outline="0" fieldPosition="0">
        <references count="2">
          <reference field="4294967294" count="1" selected="0">
            <x v="0"/>
          </reference>
          <reference field="0" count="1" selected="0">
            <x v="48"/>
          </reference>
        </references>
      </pivotArea>
    </chartFormat>
    <chartFormat chart="12" format="13" series="1">
      <pivotArea type="data" outline="0" fieldPosition="0">
        <references count="2">
          <reference field="4294967294" count="1" selected="0">
            <x v="0"/>
          </reference>
          <reference field="0" count="1" selected="0">
            <x v="8"/>
          </reference>
        </references>
      </pivotArea>
    </chartFormat>
    <chartFormat chart="12" format="14" series="1">
      <pivotArea type="data" outline="0" fieldPosition="0">
        <references count="2">
          <reference field="4294967294" count="1" selected="0">
            <x v="0"/>
          </reference>
          <reference field="0" count="1" selected="0">
            <x v="13"/>
          </reference>
        </references>
      </pivotArea>
    </chartFormat>
    <chartFormat chart="12" format="15" series="1">
      <pivotArea type="data" outline="0" fieldPosition="0">
        <references count="2">
          <reference field="4294967294" count="1" selected="0">
            <x v="0"/>
          </reference>
          <reference field="0" count="1" selected="0">
            <x v="47"/>
          </reference>
        </references>
      </pivotArea>
    </chartFormat>
    <chartFormat chart="12" format="16" series="1">
      <pivotArea type="data" outline="0" fieldPosition="0">
        <references count="2">
          <reference field="4294967294" count="1" selected="0">
            <x v="0"/>
          </reference>
          <reference field="0" count="1" selected="0">
            <x v="46"/>
          </reference>
        </references>
      </pivotArea>
    </chartFormat>
    <chartFormat chart="12" format="17" series="1">
      <pivotArea type="data" outline="0" fieldPosition="0">
        <references count="1">
          <reference field="4294967294" count="1" selected="0">
            <x v="0"/>
          </reference>
        </references>
      </pivotArea>
    </chartFormat>
    <chartFormat chart="9" format="7" series="1">
      <pivotArea type="data" outline="0" fieldPosition="0">
        <references count="1">
          <reference field="4294967294" count="1" selected="0">
            <x v="0"/>
          </reference>
        </references>
      </pivotArea>
    </chartFormat>
    <chartFormat chart="12" format="18" series="1">
      <pivotArea type="data" outline="0" fieldPosition="0">
        <references count="2">
          <reference field="4294967294" count="1" selected="0">
            <x v="0"/>
          </reference>
          <reference field="0" count="1" selected="0">
            <x v="30"/>
          </reference>
        </references>
      </pivotArea>
    </chartFormat>
    <chartFormat chart="12" format="19" series="1">
      <pivotArea type="data" outline="0" fieldPosition="0">
        <references count="2">
          <reference field="4294967294" count="1" selected="0">
            <x v="0"/>
          </reference>
          <reference field="0" count="1" selected="0">
            <x v="28"/>
          </reference>
        </references>
      </pivotArea>
    </chartFormat>
    <chartFormat chart="9" format="8" series="1">
      <pivotArea type="data" outline="0" fieldPosition="0">
        <references count="2">
          <reference field="4294967294" count="1" selected="0">
            <x v="0"/>
          </reference>
          <reference field="0" count="1" selected="0">
            <x v="30"/>
          </reference>
        </references>
      </pivotArea>
    </chartFormat>
    <chartFormat chart="9" format="9" series="1">
      <pivotArea type="data" outline="0" fieldPosition="0">
        <references count="2">
          <reference field="4294967294" count="1" selected="0">
            <x v="0"/>
          </reference>
          <reference field="0" count="1" selected="0">
            <x v="28"/>
          </reference>
        </references>
      </pivotArea>
    </chartFormat>
    <chartFormat chart="12" format="20" series="1">
      <pivotArea type="data" outline="0" fieldPosition="0">
        <references count="2">
          <reference field="4294967294" count="1" selected="0">
            <x v="0"/>
          </reference>
          <reference field="0" count="1" selected="0">
            <x v="41"/>
          </reference>
        </references>
      </pivotArea>
    </chartFormat>
    <chartFormat chart="12" format="21" series="1">
      <pivotArea type="data" outline="0" fieldPosition="0">
        <references count="2">
          <reference field="4294967294" count="1" selected="0">
            <x v="0"/>
          </reference>
          <reference field="0" count="1" selected="0">
            <x v="50"/>
          </reference>
        </references>
      </pivotArea>
    </chartFormat>
    <chartFormat chart="12" format="22" series="1">
      <pivotArea type="data" outline="0" fieldPosition="0">
        <references count="2">
          <reference field="4294967294" count="1" selected="0">
            <x v="0"/>
          </reference>
          <reference field="0" count="1" selected="0">
            <x v="15"/>
          </reference>
        </references>
      </pivotArea>
    </chartFormat>
    <chartFormat chart="12" format="23" series="1">
      <pivotArea type="data" outline="0" fieldPosition="0">
        <references count="2">
          <reference field="4294967294" count="1" selected="0">
            <x v="0"/>
          </reference>
          <reference field="0" count="1" selected="0">
            <x v="44"/>
          </reference>
        </references>
      </pivotArea>
    </chartFormat>
    <chartFormat chart="12" format="24" series="1">
      <pivotArea type="data" outline="0" fieldPosition="0">
        <references count="2">
          <reference field="4294967294" count="1" selected="0">
            <x v="0"/>
          </reference>
          <reference field="0" count="1" selected="0">
            <x v="40"/>
          </reference>
        </references>
      </pivotArea>
    </chartFormat>
    <chartFormat chart="12" format="25" series="1">
      <pivotArea type="data" outline="0" fieldPosition="0">
        <references count="2">
          <reference field="4294967294" count="1" selected="0">
            <x v="0"/>
          </reference>
          <reference field="0" count="1" selected="0">
            <x v="49"/>
          </reference>
        </references>
      </pivotArea>
    </chartFormat>
    <chartFormat chart="12" format="26" series="1">
      <pivotArea type="data" outline="0" fieldPosition="0">
        <references count="2">
          <reference field="4294967294" count="1" selected="0">
            <x v="0"/>
          </reference>
          <reference field="0" count="1" selected="0">
            <x v="51"/>
          </reference>
        </references>
      </pivotArea>
    </chartFormat>
    <chartFormat chart="12" format="27" series="1">
      <pivotArea type="data" outline="0" fieldPosition="0">
        <references count="2">
          <reference field="4294967294" count="1" selected="0">
            <x v="0"/>
          </reference>
          <reference field="0" count="1" selected="0">
            <x v="42"/>
          </reference>
        </references>
      </pivotArea>
    </chartFormat>
    <chartFormat chart="12" format="28" series="1">
      <pivotArea type="data" outline="0" fieldPosition="0">
        <references count="2">
          <reference field="4294967294" count="1" selected="0">
            <x v="0"/>
          </reference>
          <reference field="0" count="1" selected="0">
            <x v="52"/>
          </reference>
        </references>
      </pivotArea>
    </chartFormat>
    <chartFormat chart="12" format="29" series="1">
      <pivotArea type="data" outline="0" fieldPosition="0">
        <references count="2">
          <reference field="4294967294" count="1" selected="0">
            <x v="0"/>
          </reference>
          <reference field="0" count="1" selected="0">
            <x v="14"/>
          </reference>
        </references>
      </pivotArea>
    </chartFormat>
    <chartFormat chart="9" format="10" series="1">
      <pivotArea type="data" outline="0" fieldPosition="0">
        <references count="2">
          <reference field="4294967294" count="1" selected="0">
            <x v="0"/>
          </reference>
          <reference field="0" count="1" selected="0">
            <x v="41"/>
          </reference>
        </references>
      </pivotArea>
    </chartFormat>
    <chartFormat chart="9" format="11" series="1">
      <pivotArea type="data" outline="0" fieldPosition="0">
        <references count="2">
          <reference field="4294967294" count="1" selected="0">
            <x v="0"/>
          </reference>
          <reference field="0" count="1" selected="0">
            <x v="50"/>
          </reference>
        </references>
      </pivotArea>
    </chartFormat>
    <chartFormat chart="9" format="12" series="1">
      <pivotArea type="data" outline="0" fieldPosition="0">
        <references count="2">
          <reference field="4294967294" count="1" selected="0">
            <x v="0"/>
          </reference>
          <reference field="0" count="1" selected="0">
            <x v="15"/>
          </reference>
        </references>
      </pivotArea>
    </chartFormat>
    <chartFormat chart="9" format="13" series="1">
      <pivotArea type="data" outline="0" fieldPosition="0">
        <references count="2">
          <reference field="4294967294" count="1" selected="0">
            <x v="0"/>
          </reference>
          <reference field="0" count="1" selected="0">
            <x v="44"/>
          </reference>
        </references>
      </pivotArea>
    </chartFormat>
    <chartFormat chart="9" format="14" series="1">
      <pivotArea type="data" outline="0" fieldPosition="0">
        <references count="2">
          <reference field="4294967294" count="1" selected="0">
            <x v="0"/>
          </reference>
          <reference field="0" count="1" selected="0">
            <x v="40"/>
          </reference>
        </references>
      </pivotArea>
    </chartFormat>
    <chartFormat chart="9" format="15" series="1">
      <pivotArea type="data" outline="0" fieldPosition="0">
        <references count="2">
          <reference field="4294967294" count="1" selected="0">
            <x v="0"/>
          </reference>
          <reference field="0" count="1" selected="0">
            <x v="49"/>
          </reference>
        </references>
      </pivotArea>
    </chartFormat>
    <chartFormat chart="9" format="16" series="1">
      <pivotArea type="data" outline="0" fieldPosition="0">
        <references count="2">
          <reference field="4294967294" count="1" selected="0">
            <x v="0"/>
          </reference>
          <reference field="0" count="1" selected="0">
            <x v="51"/>
          </reference>
        </references>
      </pivotArea>
    </chartFormat>
    <chartFormat chart="9" format="17" series="1">
      <pivotArea type="data" outline="0" fieldPosition="0">
        <references count="2">
          <reference field="4294967294" count="1" selected="0">
            <x v="0"/>
          </reference>
          <reference field="0" count="1" selected="0">
            <x v="42"/>
          </reference>
        </references>
      </pivotArea>
    </chartFormat>
    <chartFormat chart="9" format="18" series="1">
      <pivotArea type="data" outline="0" fieldPosition="0">
        <references count="2">
          <reference field="4294967294" count="1" selected="0">
            <x v="0"/>
          </reference>
          <reference field="0" count="1" selected="0">
            <x v="52"/>
          </reference>
        </references>
      </pivotArea>
    </chartFormat>
    <chartFormat chart="9" format="19" series="1">
      <pivotArea type="data" outline="0" fieldPosition="0">
        <references count="2">
          <reference field="4294967294" count="1" selected="0">
            <x v="0"/>
          </reference>
          <reference field="0" count="1" selected="0">
            <x v="14"/>
          </reference>
        </references>
      </pivotArea>
    </chartFormat>
    <chartFormat chart="12" format="30" series="1">
      <pivotArea type="data" outline="0" fieldPosition="0">
        <references count="2">
          <reference field="4294967294" count="1" selected="0">
            <x v="0"/>
          </reference>
          <reference field="0" count="1" selected="0">
            <x v="21"/>
          </reference>
        </references>
      </pivotArea>
    </chartFormat>
    <chartFormat chart="12" format="31" series="1">
      <pivotArea type="data" outline="0" fieldPosition="0">
        <references count="2">
          <reference field="4294967294" count="1" selected="0">
            <x v="0"/>
          </reference>
          <reference field="0" count="1" selected="0">
            <x v="12"/>
          </reference>
        </references>
      </pivotArea>
    </chartFormat>
    <chartFormat chart="12" format="32" series="1">
      <pivotArea type="data" outline="0" fieldPosition="0">
        <references count="2">
          <reference field="4294967294" count="1" selected="0">
            <x v="0"/>
          </reference>
          <reference field="0" count="1" selected="0">
            <x v="36"/>
          </reference>
        </references>
      </pivotArea>
    </chartFormat>
    <chartFormat chart="12" format="33" series="1">
      <pivotArea type="data" outline="0" fieldPosition="0">
        <references count="2">
          <reference field="4294967294" count="1" selected="0">
            <x v="0"/>
          </reference>
          <reference field="0" count="1" selected="0">
            <x v="24"/>
          </reference>
        </references>
      </pivotArea>
    </chartFormat>
    <chartFormat chart="12" format="34" series="1">
      <pivotArea type="data" outline="0" fieldPosition="0">
        <references count="2">
          <reference field="4294967294" count="1" selected="0">
            <x v="0"/>
          </reference>
          <reference field="0" count="1" selected="0">
            <x v="45"/>
          </reference>
        </references>
      </pivotArea>
    </chartFormat>
    <chartFormat chart="12" format="35" series="1">
      <pivotArea type="data" outline="0" fieldPosition="0">
        <references count="2">
          <reference field="4294967294" count="1" selected="0">
            <x v="0"/>
          </reference>
          <reference field="0" count="1" selected="0">
            <x v="26"/>
          </reference>
        </references>
      </pivotArea>
    </chartFormat>
    <chartFormat chart="12" format="36" series="1">
      <pivotArea type="data" outline="0" fieldPosition="0">
        <references count="2">
          <reference field="4294967294" count="1" selected="0">
            <x v="0"/>
          </reference>
          <reference field="0" count="1" selected="0">
            <x v="33"/>
          </reference>
        </references>
      </pivotArea>
    </chartFormat>
    <chartFormat chart="9" format="20" series="1">
      <pivotArea type="data" outline="0" fieldPosition="0">
        <references count="2">
          <reference field="4294967294" count="1" selected="0">
            <x v="0"/>
          </reference>
          <reference field="0" count="1" selected="0">
            <x v="21"/>
          </reference>
        </references>
      </pivotArea>
    </chartFormat>
    <chartFormat chart="9" format="21" series="1">
      <pivotArea type="data" outline="0" fieldPosition="0">
        <references count="2">
          <reference field="4294967294" count="1" selected="0">
            <x v="0"/>
          </reference>
          <reference field="0" count="1" selected="0">
            <x v="12"/>
          </reference>
        </references>
      </pivotArea>
    </chartFormat>
    <chartFormat chart="9" format="22" series="1">
      <pivotArea type="data" outline="0" fieldPosition="0">
        <references count="2">
          <reference field="4294967294" count="1" selected="0">
            <x v="0"/>
          </reference>
          <reference field="0" count="1" selected="0">
            <x v="36"/>
          </reference>
        </references>
      </pivotArea>
    </chartFormat>
    <chartFormat chart="9" format="23" series="1">
      <pivotArea type="data" outline="0" fieldPosition="0">
        <references count="2">
          <reference field="4294967294" count="1" selected="0">
            <x v="0"/>
          </reference>
          <reference field="0" count="1" selected="0">
            <x v="24"/>
          </reference>
        </references>
      </pivotArea>
    </chartFormat>
    <chartFormat chart="9" format="24" series="1">
      <pivotArea type="data" outline="0" fieldPosition="0">
        <references count="2">
          <reference field="4294967294" count="1" selected="0">
            <x v="0"/>
          </reference>
          <reference field="0" count="1" selected="0">
            <x v="45"/>
          </reference>
        </references>
      </pivotArea>
    </chartFormat>
    <chartFormat chart="9" format="25" series="1">
      <pivotArea type="data" outline="0" fieldPosition="0">
        <references count="2">
          <reference field="4294967294" count="1" selected="0">
            <x v="0"/>
          </reference>
          <reference field="0" count="1" selected="0">
            <x v="26"/>
          </reference>
        </references>
      </pivotArea>
    </chartFormat>
    <chartFormat chart="9" format="26" series="1">
      <pivotArea type="data" outline="0" fieldPosition="0">
        <references count="2">
          <reference field="4294967294" count="1" selected="0">
            <x v="0"/>
          </reference>
          <reference field="0" count="1" selected="0">
            <x v="33"/>
          </reference>
        </references>
      </pivotArea>
    </chartFormat>
    <chartFormat chart="12" format="37" series="1">
      <pivotArea type="data" outline="0" fieldPosition="0">
        <references count="2">
          <reference field="4294967294" count="1" selected="0">
            <x v="0"/>
          </reference>
          <reference field="0" count="1" selected="0">
            <x v="3"/>
          </reference>
        </references>
      </pivotArea>
    </chartFormat>
    <chartFormat chart="12" format="38" series="1">
      <pivotArea type="data" outline="0" fieldPosition="0">
        <references count="2">
          <reference field="4294967294" count="1" selected="0">
            <x v="0"/>
          </reference>
          <reference field="0" count="1" selected="0">
            <x v="2"/>
          </reference>
        </references>
      </pivotArea>
    </chartFormat>
    <chartFormat chart="9" format="27" series="1">
      <pivotArea type="data" outline="0" fieldPosition="0">
        <references count="2">
          <reference field="4294967294" count="1" selected="0">
            <x v="0"/>
          </reference>
          <reference field="0" count="1" selected="0">
            <x v="3"/>
          </reference>
        </references>
      </pivotArea>
    </chartFormat>
    <chartFormat chart="9" format="28" series="1">
      <pivotArea type="data" outline="0" fieldPosition="0">
        <references count="2">
          <reference field="4294967294" count="1" selected="0">
            <x v="0"/>
          </reference>
          <reference field="0" count="1" selected="0">
            <x v="2"/>
          </reference>
        </references>
      </pivotArea>
    </chartFormat>
    <chartFormat chart="12" format="39" series="1">
      <pivotArea type="data" outline="0" fieldPosition="0">
        <references count="2">
          <reference field="4294967294" count="1" selected="0">
            <x v="0"/>
          </reference>
          <reference field="0" count="1" selected="0">
            <x v="19"/>
          </reference>
        </references>
      </pivotArea>
    </chartFormat>
    <chartFormat chart="12" format="40" series="1">
      <pivotArea type="data" outline="0" fieldPosition="0">
        <references count="2">
          <reference field="4294967294" count="1" selected="0">
            <x v="0"/>
          </reference>
          <reference field="0" count="1" selected="0">
            <x v="43"/>
          </reference>
        </references>
      </pivotArea>
    </chartFormat>
    <chartFormat chart="12" format="41" series="1">
      <pivotArea type="data" outline="0" fieldPosition="0">
        <references count="2">
          <reference field="4294967294" count="1" selected="0">
            <x v="0"/>
          </reference>
          <reference field="0" count="1" selected="0">
            <x v="16"/>
          </reference>
        </references>
      </pivotArea>
    </chartFormat>
    <chartFormat chart="12" format="42" series="1">
      <pivotArea type="data" outline="0" fieldPosition="0">
        <references count="2">
          <reference field="4294967294" count="1" selected="0">
            <x v="0"/>
          </reference>
          <reference field="0" count="1" selected="0">
            <x v="18"/>
          </reference>
        </references>
      </pivotArea>
    </chartFormat>
    <chartFormat chart="12" format="43" series="1">
      <pivotArea type="data" outline="0" fieldPosition="0">
        <references count="2">
          <reference field="4294967294" count="1" selected="0">
            <x v="0"/>
          </reference>
          <reference field="0" count="1" selected="0">
            <x v="17"/>
          </reference>
        </references>
      </pivotArea>
    </chartFormat>
    <chartFormat chart="9" format="29" series="1">
      <pivotArea type="data" outline="0" fieldPosition="0">
        <references count="2">
          <reference field="4294967294" count="1" selected="0">
            <x v="0"/>
          </reference>
          <reference field="0" count="1" selected="0">
            <x v="19"/>
          </reference>
        </references>
      </pivotArea>
    </chartFormat>
    <chartFormat chart="9" format="30" series="1">
      <pivotArea type="data" outline="0" fieldPosition="0">
        <references count="2">
          <reference field="4294967294" count="1" selected="0">
            <x v="0"/>
          </reference>
          <reference field="0" count="1" selected="0">
            <x v="43"/>
          </reference>
        </references>
      </pivotArea>
    </chartFormat>
    <chartFormat chart="9" format="31" series="1">
      <pivotArea type="data" outline="0" fieldPosition="0">
        <references count="2">
          <reference field="4294967294" count="1" selected="0">
            <x v="0"/>
          </reference>
          <reference field="0" count="1" selected="0">
            <x v="16"/>
          </reference>
        </references>
      </pivotArea>
    </chartFormat>
    <chartFormat chart="9" format="32" series="1">
      <pivotArea type="data" outline="0" fieldPosition="0">
        <references count="2">
          <reference field="4294967294" count="1" selected="0">
            <x v="0"/>
          </reference>
          <reference field="0" count="1" selected="0">
            <x v="18"/>
          </reference>
        </references>
      </pivotArea>
    </chartFormat>
    <chartFormat chart="9" format="33" series="1">
      <pivotArea type="data" outline="0" fieldPosition="0">
        <references count="2">
          <reference field="4294967294" count="1" selected="0">
            <x v="0"/>
          </reference>
          <reference field="0" count="1" selected="0">
            <x v="17"/>
          </reference>
        </references>
      </pivotArea>
    </chartFormat>
    <chartFormat chart="12" format="44" series="1">
      <pivotArea type="data" outline="0" fieldPosition="0">
        <references count="2">
          <reference field="4294967294" count="1" selected="0">
            <x v="0"/>
          </reference>
          <reference field="0" count="1" selected="0">
            <x v="38"/>
          </reference>
        </references>
      </pivotArea>
    </chartFormat>
    <chartFormat chart="12" format="45" series="1">
      <pivotArea type="data" outline="0" fieldPosition="0">
        <references count="2">
          <reference field="4294967294" count="1" selected="0">
            <x v="0"/>
          </reference>
          <reference field="0" count="1" selected="0">
            <x v="37"/>
          </reference>
        </references>
      </pivotArea>
    </chartFormat>
    <chartFormat chart="12" format="46" series="1">
      <pivotArea type="data" outline="0" fieldPosition="0">
        <references count="2">
          <reference field="4294967294" count="1" selected="0">
            <x v="0"/>
          </reference>
          <reference field="0" count="1" selected="0">
            <x v="7"/>
          </reference>
        </references>
      </pivotArea>
    </chartFormat>
    <chartFormat chart="9" format="34" series="1">
      <pivotArea type="data" outline="0" fieldPosition="0">
        <references count="2">
          <reference field="4294967294" count="1" selected="0">
            <x v="0"/>
          </reference>
          <reference field="0" count="1" selected="0">
            <x v="38"/>
          </reference>
        </references>
      </pivotArea>
    </chartFormat>
    <chartFormat chart="9" format="35" series="1">
      <pivotArea type="data" outline="0" fieldPosition="0">
        <references count="2">
          <reference field="4294967294" count="1" selected="0">
            <x v="0"/>
          </reference>
          <reference field="0" count="1" selected="0">
            <x v="37"/>
          </reference>
        </references>
      </pivotArea>
    </chartFormat>
    <chartFormat chart="9" format="36" series="1">
      <pivotArea type="data" outline="0" fieldPosition="0">
        <references count="2">
          <reference field="4294967294" count="1" selected="0">
            <x v="0"/>
          </reference>
          <reference field="0" count="1" selected="0">
            <x v="7"/>
          </reference>
        </references>
      </pivotArea>
    </chartFormat>
    <chartFormat chart="12" format="47" series="1">
      <pivotArea type="data" outline="0" fieldPosition="0">
        <references count="2">
          <reference field="4294967294" count="1" selected="0">
            <x v="0"/>
          </reference>
          <reference field="0" count="1" selected="0">
            <x v="6"/>
          </reference>
        </references>
      </pivotArea>
    </chartFormat>
    <chartFormat chart="12" format="48" series="1">
      <pivotArea type="data" outline="0" fieldPosition="0">
        <references count="2">
          <reference field="4294967294" count="1" selected="0">
            <x v="0"/>
          </reference>
          <reference field="0" count="1" selected="0">
            <x v="9"/>
          </reference>
        </references>
      </pivotArea>
    </chartFormat>
    <chartFormat chart="12" format="49" series="1">
      <pivotArea type="data" outline="0" fieldPosition="0">
        <references count="2">
          <reference field="4294967294" count="1" selected="0">
            <x v="0"/>
          </reference>
          <reference field="0" count="1" selected="0">
            <x v="20"/>
          </reference>
        </references>
      </pivotArea>
    </chartFormat>
    <chartFormat chart="12" format="50" series="1">
      <pivotArea type="data" outline="0" fieldPosition="0">
        <references count="2">
          <reference field="4294967294" count="1" selected="0">
            <x v="0"/>
          </reference>
          <reference field="0" count="1" selected="0">
            <x v="5"/>
          </reference>
        </references>
      </pivotArea>
    </chartFormat>
    <chartFormat chart="12" format="51" series="1">
      <pivotArea type="data" outline="0" fieldPosition="0">
        <references count="2">
          <reference field="4294967294" count="1" selected="0">
            <x v="0"/>
          </reference>
          <reference field="0" count="1" selected="0">
            <x v="34"/>
          </reference>
        </references>
      </pivotArea>
    </chartFormat>
    <chartFormat chart="12" format="52" series="1">
      <pivotArea type="data" outline="0" fieldPosition="0">
        <references count="2">
          <reference field="4294967294" count="1" selected="0">
            <x v="0"/>
          </reference>
          <reference field="0" count="1" selected="0">
            <x v="10"/>
          </reference>
        </references>
      </pivotArea>
    </chartFormat>
    <chartFormat chart="12" format="53" series="1">
      <pivotArea type="data" outline="0" fieldPosition="0">
        <references count="2">
          <reference field="4294967294" count="1" selected="0">
            <x v="0"/>
          </reference>
          <reference field="0" count="1" selected="0">
            <x v="0"/>
          </reference>
        </references>
      </pivotArea>
    </chartFormat>
    <chartFormat chart="12" format="54" series="1">
      <pivotArea type="data" outline="0" fieldPosition="0">
        <references count="2">
          <reference field="4294967294" count="1" selected="0">
            <x v="0"/>
          </reference>
          <reference field="0" count="1" selected="0">
            <x v="1"/>
          </reference>
        </references>
      </pivotArea>
    </chartFormat>
    <chartFormat chart="12" format="55" series="1">
      <pivotArea type="data" outline="0" fieldPosition="0">
        <references count="2">
          <reference field="4294967294" count="1" selected="0">
            <x v="0"/>
          </reference>
          <reference field="0" count="1" selected="0">
            <x v="35"/>
          </reference>
        </references>
      </pivotArea>
    </chartFormat>
    <chartFormat chart="12" format="56" series="1">
      <pivotArea type="data" outline="0" fieldPosition="0">
        <references count="2">
          <reference field="4294967294" count="1" selected="0">
            <x v="0"/>
          </reference>
          <reference field="0" count="1" selected="0">
            <x v="22"/>
          </reference>
        </references>
      </pivotArea>
    </chartFormat>
    <chartFormat chart="12" format="57" series="1">
      <pivotArea type="data" outline="0" fieldPosition="0">
        <references count="2">
          <reference field="4294967294" count="1" selected="0">
            <x v="0"/>
          </reference>
          <reference field="0" count="1" selected="0">
            <x v="31"/>
          </reference>
        </references>
      </pivotArea>
    </chartFormat>
    <chartFormat chart="12" format="58" series="1">
      <pivotArea type="data" outline="0" fieldPosition="0">
        <references count="2">
          <reference field="4294967294" count="1" selected="0">
            <x v="0"/>
          </reference>
          <reference field="0" count="1" selected="0">
            <x v="23"/>
          </reference>
        </references>
      </pivotArea>
    </chartFormat>
    <chartFormat chart="12" format="59" series="1">
      <pivotArea type="data" outline="0" fieldPosition="0">
        <references count="2">
          <reference field="4294967294" count="1" selected="0">
            <x v="0"/>
          </reference>
          <reference field="0" count="1" selected="0">
            <x v="39"/>
          </reference>
        </references>
      </pivotArea>
    </chartFormat>
    <chartFormat chart="12" format="60" series="1">
      <pivotArea type="data" outline="0" fieldPosition="0">
        <references count="2">
          <reference field="4294967294" count="1" selected="0">
            <x v="0"/>
          </reference>
          <reference field="0" count="1" selected="0">
            <x v="32"/>
          </reference>
        </references>
      </pivotArea>
    </chartFormat>
    <chartFormat chart="12" format="61" series="1">
      <pivotArea type="data" outline="0" fieldPosition="0">
        <references count="2">
          <reference field="4294967294" count="1" selected="0">
            <x v="0"/>
          </reference>
          <reference field="0" count="1" selected="0">
            <x v="25"/>
          </reference>
        </references>
      </pivotArea>
    </chartFormat>
    <chartFormat chart="9" format="37" series="1">
      <pivotArea type="data" outline="0" fieldPosition="0">
        <references count="2">
          <reference field="4294967294" count="1" selected="0">
            <x v="0"/>
          </reference>
          <reference field="0" count="1" selected="0">
            <x v="6"/>
          </reference>
        </references>
      </pivotArea>
    </chartFormat>
    <chartFormat chart="9" format="38" series="1">
      <pivotArea type="data" outline="0" fieldPosition="0">
        <references count="2">
          <reference field="4294967294" count="1" selected="0">
            <x v="0"/>
          </reference>
          <reference field="0" count="1" selected="0">
            <x v="9"/>
          </reference>
        </references>
      </pivotArea>
    </chartFormat>
    <chartFormat chart="9" format="39" series="1">
      <pivotArea type="data" outline="0" fieldPosition="0">
        <references count="2">
          <reference field="4294967294" count="1" selected="0">
            <x v="0"/>
          </reference>
          <reference field="0" count="1" selected="0">
            <x v="20"/>
          </reference>
        </references>
      </pivotArea>
    </chartFormat>
    <chartFormat chart="9" format="40" series="1">
      <pivotArea type="data" outline="0" fieldPosition="0">
        <references count="2">
          <reference field="4294967294" count="1" selected="0">
            <x v="0"/>
          </reference>
          <reference field="0" count="1" selected="0">
            <x v="5"/>
          </reference>
        </references>
      </pivotArea>
    </chartFormat>
    <chartFormat chart="9" format="41" series="1">
      <pivotArea type="data" outline="0" fieldPosition="0">
        <references count="2">
          <reference field="4294967294" count="1" selected="0">
            <x v="0"/>
          </reference>
          <reference field="0" count="1" selected="0">
            <x v="34"/>
          </reference>
        </references>
      </pivotArea>
    </chartFormat>
    <chartFormat chart="9" format="42" series="1">
      <pivotArea type="data" outline="0" fieldPosition="0">
        <references count="2">
          <reference field="4294967294" count="1" selected="0">
            <x v="0"/>
          </reference>
          <reference field="0" count="1" selected="0">
            <x v="10"/>
          </reference>
        </references>
      </pivotArea>
    </chartFormat>
    <chartFormat chart="9" format="43" series="1">
      <pivotArea type="data" outline="0" fieldPosition="0">
        <references count="2">
          <reference field="4294967294" count="1" selected="0">
            <x v="0"/>
          </reference>
          <reference field="0" count="1" selected="0">
            <x v="0"/>
          </reference>
        </references>
      </pivotArea>
    </chartFormat>
    <chartFormat chart="9" format="44" series="1">
      <pivotArea type="data" outline="0" fieldPosition="0">
        <references count="2">
          <reference field="4294967294" count="1" selected="0">
            <x v="0"/>
          </reference>
          <reference field="0" count="1" selected="0">
            <x v="1"/>
          </reference>
        </references>
      </pivotArea>
    </chartFormat>
    <chartFormat chart="9" format="45" series="1">
      <pivotArea type="data" outline="0" fieldPosition="0">
        <references count="2">
          <reference field="4294967294" count="1" selected="0">
            <x v="0"/>
          </reference>
          <reference field="0" count="1" selected="0">
            <x v="35"/>
          </reference>
        </references>
      </pivotArea>
    </chartFormat>
    <chartFormat chart="9" format="46" series="1">
      <pivotArea type="data" outline="0" fieldPosition="0">
        <references count="2">
          <reference field="4294967294" count="1" selected="0">
            <x v="0"/>
          </reference>
          <reference field="0" count="1" selected="0">
            <x v="22"/>
          </reference>
        </references>
      </pivotArea>
    </chartFormat>
    <chartFormat chart="9" format="47" series="1">
      <pivotArea type="data" outline="0" fieldPosition="0">
        <references count="2">
          <reference field="4294967294" count="1" selected="0">
            <x v="0"/>
          </reference>
          <reference field="0" count="1" selected="0">
            <x v="31"/>
          </reference>
        </references>
      </pivotArea>
    </chartFormat>
    <chartFormat chart="9" format="48" series="1">
      <pivotArea type="data" outline="0" fieldPosition="0">
        <references count="2">
          <reference field="4294967294" count="1" selected="0">
            <x v="0"/>
          </reference>
          <reference field="0" count="1" selected="0">
            <x v="23"/>
          </reference>
        </references>
      </pivotArea>
    </chartFormat>
    <chartFormat chart="9" format="49" series="1">
      <pivotArea type="data" outline="0" fieldPosition="0">
        <references count="2">
          <reference field="4294967294" count="1" selected="0">
            <x v="0"/>
          </reference>
          <reference field="0" count="1" selected="0">
            <x v="39"/>
          </reference>
        </references>
      </pivotArea>
    </chartFormat>
    <chartFormat chart="9" format="50" series="1">
      <pivotArea type="data" outline="0" fieldPosition="0">
        <references count="2">
          <reference field="4294967294" count="1" selected="0">
            <x v="0"/>
          </reference>
          <reference field="0" count="1" selected="0">
            <x v="32"/>
          </reference>
        </references>
      </pivotArea>
    </chartFormat>
    <chartFormat chart="9" format="51" series="1">
      <pivotArea type="data" outline="0" fieldPosition="0">
        <references count="2">
          <reference field="4294967294" count="1" selected="0">
            <x v="0"/>
          </reference>
          <reference field="0" count="1" selected="0">
            <x v="25"/>
          </reference>
        </references>
      </pivotArea>
    </chartFormat>
    <chartFormat chart="12" format="62" series="1">
      <pivotArea type="data" outline="0" fieldPosition="0">
        <references count="2">
          <reference field="4294967294" count="1" selected="0">
            <x v="0"/>
          </reference>
          <reference field="0" count="1" selected="0">
            <x v="29"/>
          </reference>
        </references>
      </pivotArea>
    </chartFormat>
    <chartFormat chart="9" format="52" series="1">
      <pivotArea type="data" outline="0" fieldPosition="0">
        <references count="2">
          <reference field="4294967294" count="1" selected="0">
            <x v="0"/>
          </reference>
          <reference field="0" count="1" selected="0">
            <x v="29"/>
          </reference>
        </references>
      </pivotArea>
    </chartFormat>
    <chartFormat chart="12" format="63" series="1">
      <pivotArea type="data" outline="0" fieldPosition="0">
        <references count="2">
          <reference field="4294967294" count="1" selected="0">
            <x v="0"/>
          </reference>
          <reference field="0" count="1" selected="0">
            <x v="11"/>
          </reference>
        </references>
      </pivotArea>
    </chartFormat>
    <chartFormat chart="12" format="64" series="1">
      <pivotArea type="data" outline="0" fieldPosition="0">
        <references count="2">
          <reference field="4294967294" count="1" selected="0">
            <x v="0"/>
          </reference>
          <reference field="0" count="1" selected="0">
            <x v="4"/>
          </reference>
        </references>
      </pivotArea>
    </chartFormat>
    <chartFormat chart="12" format="65" series="1">
      <pivotArea type="data" outline="0" fieldPosition="0">
        <references count="2">
          <reference field="4294967294" count="1" selected="0">
            <x v="0"/>
          </reference>
          <reference field="0" count="1" selected="0">
            <x v="27"/>
          </reference>
        </references>
      </pivotArea>
    </chartFormat>
    <chartFormat chart="9" format="53" series="1">
      <pivotArea type="data" outline="0" fieldPosition="0">
        <references count="2">
          <reference field="4294967294" count="1" selected="0">
            <x v="0"/>
          </reference>
          <reference field="0" count="1" selected="0">
            <x v="11"/>
          </reference>
        </references>
      </pivotArea>
    </chartFormat>
    <chartFormat chart="9" format="54" series="1">
      <pivotArea type="data" outline="0" fieldPosition="0">
        <references count="2">
          <reference field="4294967294" count="1" selected="0">
            <x v="0"/>
          </reference>
          <reference field="0" count="1" selected="0">
            <x v="4"/>
          </reference>
        </references>
      </pivotArea>
    </chartFormat>
    <chartFormat chart="9" format="55" series="1">
      <pivotArea type="data" outline="0" fieldPosition="0">
        <references count="2">
          <reference field="4294967294" count="1" selected="0">
            <x v="0"/>
          </reference>
          <reference field="0" count="1" selected="0">
            <x v="27"/>
          </reference>
        </references>
      </pivotArea>
    </chartFormat>
  </chartFormats>
  <pivotTableStyleInfo name="PivotStyleLight16" showRowHeaders="1" showColHeaders="1" showRowStripes="0" showColStripes="0" showLastColumn="1"/>
  <filters count="1">
    <filter fld="34" type="captionGreaterThan" evalOrder="-1" id="3" stringValue1="1,000,000">
      <autoFilter ref="A1">
        <filterColumn colId="0">
          <customFilters>
            <customFilter operator="greaterThan" val="1000000"/>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B2740F6-27FE-4977-B7FD-E772271BDA53}" name="TablaDinámica2" cacheId="1" applyNumberFormats="0" applyBorderFormats="0" applyFontFormats="0" applyPatternFormats="0" applyAlignmentFormats="0" applyWidthHeightFormats="1" dataCaption="Valores" grandTotalCaption="TOTALES" updatedVersion="8" minRefreshableVersion="3" useAutoFormatting="1" colGrandTotals="0" itemPrintTitles="1" createdVersion="8" indent="0" compact="0" outline="1" outlineData="1" compactData="0" multipleFieldFilters="0" rowHeaderCaption="NRO DE CONTRATO Y TERCERO BENEFICIARIO">
  <location ref="A3:D4" firstHeaderRow="1" firstDataRow="1" firstDataCol="3"/>
  <pivotFields count="47">
    <pivotField name="NO. DE COMPROMISO" axis="axisRow" compact="0" showAll="0" defaultSubtotal="0">
      <items count="56">
        <item h="1" m="1" x="50"/>
        <item h="1" m="1" x="54"/>
        <item h="1" m="1" x="48"/>
        <item h="1" x="17"/>
        <item h="1" m="1" x="31"/>
        <item h="1" m="1" x="27"/>
        <item h="1" m="1" x="53"/>
        <item h="1" x="16"/>
        <item h="1" m="1" x="44"/>
        <item h="1" m="1" x="43"/>
        <item h="1" x="2"/>
        <item h="1" m="1" x="34"/>
        <item h="1" x="3"/>
        <item h="1" m="1" x="29"/>
        <item h="1" m="1" x="55"/>
        <item h="1" m="1" x="49"/>
        <item h="1" m="1" x="37"/>
        <item h="1" m="1" x="35"/>
        <item h="1" m="1" x="33"/>
        <item h="1" x="1"/>
        <item h="1" m="1" x="40"/>
        <item h="1" x="5"/>
        <item h="1" m="1" x="39"/>
        <item m="1" x="45"/>
        <item h="1" m="1" x="32"/>
        <item h="1" m="1" x="28"/>
        <item h="1" m="1" x="36"/>
        <item h="1" m="1" x="52"/>
        <item h="1" m="1" x="51"/>
        <item h="1" m="1" x="41"/>
        <item h="1" x="21"/>
        <item h="1" m="1" x="30"/>
        <item h="1" m="1" x="42"/>
        <item h="1" m="1" x="47"/>
        <item h="1" m="1" x="46"/>
        <item h="1" m="1" x="38"/>
        <item h="1" x="24"/>
        <item h="1" x="9"/>
        <item h="1" x="13"/>
        <item h="1" x="4"/>
        <item h="1" x="20"/>
        <item h="1" x="18"/>
        <item h="1" x="22"/>
        <item h="1" x="25"/>
        <item h="1" x="0"/>
        <item h="1" x="19"/>
        <item h="1" x="26"/>
        <item h="1" x="6"/>
        <item h="1" x="7"/>
        <item h="1" x="8"/>
        <item h="1" x="10"/>
        <item h="1" x="11"/>
        <item h="1" x="12"/>
        <item h="1" x="14"/>
        <item h="1" x="15"/>
        <item h="1" x="23"/>
      </items>
    </pivotField>
    <pivotField compact="0" subtotalTop="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name="TERCERO BENEFICIARIO" axis="axisRow" compact="0" showAll="0" defaultSubtotal="0">
      <items count="89">
        <item m="1" x="52"/>
        <item m="1" x="31"/>
        <item x="19"/>
        <item x="13"/>
        <item m="1" x="88"/>
        <item m="1" x="40"/>
        <item x="18"/>
        <item x="0"/>
        <item m="1" x="38"/>
        <item m="1" x="78"/>
        <item x="21"/>
        <item m="1" x="80"/>
        <item m="1" x="47"/>
        <item m="1" x="56"/>
        <item m="1" x="39"/>
        <item m="1" x="64"/>
        <item m="1" x="85"/>
        <item x="17"/>
        <item x="24"/>
        <item x="5"/>
        <item m="1" x="83"/>
        <item m="1" x="73"/>
        <item m="1" x="45"/>
        <item x="25"/>
        <item m="1" x="61"/>
        <item m="1" x="65"/>
        <item m="1" x="75"/>
        <item m="1" x="26"/>
        <item m="1" x="76"/>
        <item m="1" x="70"/>
        <item m="1" x="87"/>
        <item m="1" x="62"/>
        <item m="1" x="69"/>
        <item x="8"/>
        <item m="1" x="59"/>
        <item m="1" x="58"/>
        <item m="1" x="81"/>
        <item m="1" x="60"/>
        <item x="4"/>
        <item m="1" x="33"/>
        <item m="1" x="82"/>
        <item m="1" x="28"/>
        <item m="1" x="50"/>
        <item m="1" x="36"/>
        <item m="1" x="32"/>
        <item m="1" x="48"/>
        <item m="1" x="77"/>
        <item m="1" x="55"/>
        <item x="2"/>
        <item m="1" x="42"/>
        <item x="3"/>
        <item x="9"/>
        <item m="1" x="54"/>
        <item m="1" x="74"/>
        <item m="1" x="41"/>
        <item m="1" x="57"/>
        <item m="1" x="68"/>
        <item x="16"/>
        <item m="1" x="71"/>
        <item m="1" x="66"/>
        <item m="1" x="79"/>
        <item m="1" x="51"/>
        <item m="1" x="53"/>
        <item m="1" x="29"/>
        <item x="1"/>
        <item x="20"/>
        <item m="1" x="34"/>
        <item m="1" x="35"/>
        <item x="23"/>
        <item m="1" x="30"/>
        <item m="1" x="49"/>
        <item m="1" x="27"/>
        <item m="1" x="46"/>
        <item m="1" x="67"/>
        <item m="1" x="44"/>
        <item m="1" x="37"/>
        <item m="1" x="43"/>
        <item m="1" x="63"/>
        <item m="1" x="72"/>
        <item m="1" x="86"/>
        <item m="1" x="84"/>
        <item x="6"/>
        <item x="7"/>
        <item x="10"/>
        <item x="11"/>
        <item x="12"/>
        <item x="14"/>
        <item x="15"/>
        <item x="22"/>
      </items>
    </pivotField>
    <pivotField compact="0" numFmtId="44" showAll="0" defaultSubtotal="0"/>
    <pivotField dataField="1" compact="0" numFmtId="44" showAll="0" defaultSubtotal="0"/>
    <pivotField compact="0" showAll="0" defaultSubtotal="0"/>
    <pivotField compact="0" numFmtId="165" subtotalTop="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numFmtId="165" subtotalTop="0" showAll="0" defaultSubtotal="0"/>
    <pivotField compact="0" showAll="0" defaultSubtotal="0"/>
    <pivotField axis="axisRow" compact="0" showAll="0" defaultSubtotal="0">
      <items count="9">
        <item m="1" x="8"/>
        <item m="1" x="6"/>
        <item m="1" x="4"/>
        <item x="0"/>
        <item m="1" x="7"/>
        <item x="3"/>
        <item m="1" x="5"/>
        <item x="1"/>
        <item x="2"/>
      </items>
    </pivotField>
    <pivotField compact="0" showAll="0" defaultSubtotal="0"/>
    <pivotField compact="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numFmtId="165" subtotalTop="0" showAll="0" defaultSubtotal="0"/>
    <pivotField compact="0" subtotalTop="0" showAll="0" defaultSubtotal="0"/>
    <pivotField compact="0" showAll="0" defaultSubtotal="0"/>
  </pivotFields>
  <rowFields count="3">
    <field x="0"/>
    <field x="16"/>
    <field x="35"/>
  </rowFields>
  <rowItems count="1">
    <i t="grand">
      <x/>
    </i>
  </rowItems>
  <colItems count="1">
    <i/>
  </colItems>
  <dataFields count="1">
    <dataField name="VALOR DEL PASIVO EXIGIBLE" fld="18" baseField="0" baseItem="0" numFmtId="164"/>
  </dataFields>
  <formats count="69">
    <format dxfId="611">
      <pivotArea outline="0" collapsedLevelsAreSubtotals="1" fieldPosition="0"/>
    </format>
    <format dxfId="610">
      <pivotArea dataOnly="0" outline="0" axis="axisValues" fieldPosition="0"/>
    </format>
    <format dxfId="609">
      <pivotArea collapsedLevelsAreSubtotals="1" fieldPosition="0">
        <references count="1">
          <reference field="0" count="1">
            <x v="23"/>
          </reference>
        </references>
      </pivotArea>
    </format>
    <format dxfId="608">
      <pivotArea collapsedLevelsAreSubtotals="1" fieldPosition="0">
        <references count="2">
          <reference field="0" count="1" selected="0">
            <x v="23"/>
          </reference>
          <reference field="16" count="1">
            <x v="20"/>
          </reference>
        </references>
      </pivotArea>
    </format>
    <format dxfId="607">
      <pivotArea dataOnly="0" labelOnly="1" fieldPosition="0">
        <references count="1">
          <reference field="0" count="1">
            <x v="23"/>
          </reference>
        </references>
      </pivotArea>
    </format>
    <format dxfId="606">
      <pivotArea dataOnly="0" labelOnly="1" fieldPosition="0">
        <references count="2">
          <reference field="0" count="1" selected="0">
            <x v="23"/>
          </reference>
          <reference field="16" count="1">
            <x v="20"/>
          </reference>
        </references>
      </pivotArea>
    </format>
    <format dxfId="605">
      <pivotArea collapsedLevelsAreSubtotals="1" fieldPosition="0">
        <references count="1">
          <reference field="0" count="1">
            <x v="22"/>
          </reference>
        </references>
      </pivotArea>
    </format>
    <format dxfId="604">
      <pivotArea collapsedLevelsAreSubtotals="1" fieldPosition="0">
        <references count="2">
          <reference field="0" count="1" selected="0">
            <x v="22"/>
          </reference>
          <reference field="16" count="1">
            <x v="19"/>
          </reference>
        </references>
      </pivotArea>
    </format>
    <format dxfId="603">
      <pivotArea dataOnly="0" labelOnly="1" fieldPosition="0">
        <references count="1">
          <reference field="0" count="1">
            <x v="22"/>
          </reference>
        </references>
      </pivotArea>
    </format>
    <format dxfId="602">
      <pivotArea dataOnly="0" labelOnly="1" fieldPosition="0">
        <references count="2">
          <reference field="0" count="1" selected="0">
            <x v="22"/>
          </reference>
          <reference field="16" count="1">
            <x v="19"/>
          </reference>
        </references>
      </pivotArea>
    </format>
    <format dxfId="601">
      <pivotArea collapsedLevelsAreSubtotals="1" fieldPosition="0">
        <references count="1">
          <reference field="0" count="1">
            <x v="21"/>
          </reference>
        </references>
      </pivotArea>
    </format>
    <format dxfId="600">
      <pivotArea collapsedLevelsAreSubtotals="1" fieldPosition="0">
        <references count="2">
          <reference field="0" count="1" selected="0">
            <x v="21"/>
          </reference>
          <reference field="16" count="1">
            <x v="19"/>
          </reference>
        </references>
      </pivotArea>
    </format>
    <format dxfId="599">
      <pivotArea dataOnly="0" labelOnly="1" fieldPosition="0">
        <references count="1">
          <reference field="0" count="1">
            <x v="21"/>
          </reference>
        </references>
      </pivotArea>
    </format>
    <format dxfId="598">
      <pivotArea dataOnly="0" labelOnly="1" fieldPosition="0">
        <references count="2">
          <reference field="0" count="1" selected="0">
            <x v="21"/>
          </reference>
          <reference field="16" count="1">
            <x v="19"/>
          </reference>
        </references>
      </pivotArea>
    </format>
    <format dxfId="597">
      <pivotArea collapsedLevelsAreSubtotals="1" fieldPosition="0">
        <references count="1">
          <reference field="0" count="1">
            <x v="21"/>
          </reference>
        </references>
      </pivotArea>
    </format>
    <format dxfId="596">
      <pivotArea collapsedLevelsAreSubtotals="1" fieldPosition="0">
        <references count="2">
          <reference field="0" count="1" selected="0">
            <x v="21"/>
          </reference>
          <reference field="16" count="1">
            <x v="19"/>
          </reference>
        </references>
      </pivotArea>
    </format>
    <format dxfId="595">
      <pivotArea fieldPosition="0">
        <references count="1">
          <reference field="0" count="1">
            <x v="21"/>
          </reference>
        </references>
      </pivotArea>
    </format>
    <format dxfId="594">
      <pivotArea fieldPosition="0">
        <references count="2">
          <reference field="0" count="1" selected="0">
            <x v="21"/>
          </reference>
          <reference field="16" count="1">
            <x v="19"/>
          </reference>
        </references>
      </pivotArea>
    </format>
    <format dxfId="593">
      <pivotArea fieldPosition="0">
        <references count="3">
          <reference field="0" count="1" selected="0">
            <x v="21"/>
          </reference>
          <reference field="16" count="1" selected="0">
            <x v="19"/>
          </reference>
          <reference field="35" count="1">
            <x v="2"/>
          </reference>
        </references>
      </pivotArea>
    </format>
    <format dxfId="592">
      <pivotArea fieldPosition="0">
        <references count="1">
          <reference field="0" count="1">
            <x v="22"/>
          </reference>
        </references>
      </pivotArea>
    </format>
    <format dxfId="591">
      <pivotArea fieldPosition="0">
        <references count="2">
          <reference field="0" count="1" selected="0">
            <x v="22"/>
          </reference>
          <reference field="16" count="1">
            <x v="19"/>
          </reference>
        </references>
      </pivotArea>
    </format>
    <format dxfId="590">
      <pivotArea fieldPosition="0">
        <references count="3">
          <reference field="0" count="1" selected="0">
            <x v="22"/>
          </reference>
          <reference field="16" count="1" selected="0">
            <x v="19"/>
          </reference>
          <reference field="35" count="1">
            <x v="2"/>
          </reference>
        </references>
      </pivotArea>
    </format>
    <format dxfId="589">
      <pivotArea fieldPosition="0">
        <references count="1">
          <reference field="0" count="1">
            <x v="23"/>
          </reference>
        </references>
      </pivotArea>
    </format>
    <format dxfId="588">
      <pivotArea fieldPosition="0">
        <references count="2">
          <reference field="0" count="1" selected="0">
            <x v="23"/>
          </reference>
          <reference field="16" count="1">
            <x v="20"/>
          </reference>
        </references>
      </pivotArea>
    </format>
    <format dxfId="587">
      <pivotArea fieldPosition="0">
        <references count="3">
          <reference field="0" count="1" selected="0">
            <x v="23"/>
          </reference>
          <reference field="16" count="1" selected="0">
            <x v="20"/>
          </reference>
          <reference field="35" count="1">
            <x v="2"/>
          </reference>
        </references>
      </pivotArea>
    </format>
    <format dxfId="586">
      <pivotArea dataOnly="0" labelOnly="1" outline="0" fieldPosition="0">
        <references count="1">
          <reference field="0" count="0"/>
        </references>
      </pivotArea>
    </format>
    <format dxfId="585">
      <pivotArea dataOnly="0" labelOnly="1" outline="0" fieldPosition="0">
        <references count="2">
          <reference field="0" count="1" selected="0">
            <x v="21"/>
          </reference>
          <reference field="16" count="1">
            <x v="19"/>
          </reference>
        </references>
      </pivotArea>
    </format>
    <format dxfId="584">
      <pivotArea dataOnly="0" labelOnly="1" outline="0" fieldPosition="0">
        <references count="2">
          <reference field="0" count="1" selected="0">
            <x v="22"/>
          </reference>
          <reference field="16" count="1">
            <x v="19"/>
          </reference>
        </references>
      </pivotArea>
    </format>
    <format dxfId="583">
      <pivotArea dataOnly="0" labelOnly="1" outline="0" fieldPosition="0">
        <references count="2">
          <reference field="0" count="1" selected="0">
            <x v="23"/>
          </reference>
          <reference field="16" count="1">
            <x v="20"/>
          </reference>
        </references>
      </pivotArea>
    </format>
    <format dxfId="582">
      <pivotArea dataOnly="0" labelOnly="1" outline="0" fieldPosition="0">
        <references count="3">
          <reference field="0" count="1" selected="0">
            <x v="21"/>
          </reference>
          <reference field="16" count="1" selected="0">
            <x v="19"/>
          </reference>
          <reference field="35" count="1">
            <x v="2"/>
          </reference>
        </references>
      </pivotArea>
    </format>
    <format dxfId="581">
      <pivotArea dataOnly="0" labelOnly="1" outline="0" fieldPosition="0">
        <references count="3">
          <reference field="0" count="1" selected="0">
            <x v="22"/>
          </reference>
          <reference field="16" count="1" selected="0">
            <x v="19"/>
          </reference>
          <reference field="35" count="1">
            <x v="2"/>
          </reference>
        </references>
      </pivotArea>
    </format>
    <format dxfId="580">
      <pivotArea dataOnly="0" labelOnly="1" outline="0" fieldPosition="0">
        <references count="3">
          <reference field="0" count="1" selected="0">
            <x v="23"/>
          </reference>
          <reference field="16" count="1" selected="0">
            <x v="20"/>
          </reference>
          <reference field="35" count="1">
            <x v="2"/>
          </reference>
        </references>
      </pivotArea>
    </format>
    <format dxfId="579">
      <pivotArea dataOnly="0" labelOnly="1" outline="0" fieldPosition="0">
        <references count="1">
          <reference field="0" count="1">
            <x v="22"/>
          </reference>
        </references>
      </pivotArea>
    </format>
    <format dxfId="578">
      <pivotArea dataOnly="0" labelOnly="1" outline="0" fieldPosition="0">
        <references count="1">
          <reference field="0" count="1">
            <x v="23"/>
          </reference>
        </references>
      </pivotArea>
    </format>
    <format dxfId="577">
      <pivotArea dataOnly="0" labelOnly="1" outline="0" fieldPosition="0">
        <references count="2">
          <reference field="0" count="1" selected="0">
            <x v="21"/>
          </reference>
          <reference field="16" count="1">
            <x v="19"/>
          </reference>
        </references>
      </pivotArea>
    </format>
    <format dxfId="576">
      <pivotArea dataOnly="0" labelOnly="1" outline="0" fieldPosition="0">
        <references count="2">
          <reference field="0" count="1" selected="0">
            <x v="22"/>
          </reference>
          <reference field="16" count="1">
            <x v="19"/>
          </reference>
        </references>
      </pivotArea>
    </format>
    <format dxfId="575">
      <pivotArea dataOnly="0" labelOnly="1" outline="0" fieldPosition="0">
        <references count="2">
          <reference field="0" count="1" selected="0">
            <x v="23"/>
          </reference>
          <reference field="16" count="1">
            <x v="20"/>
          </reference>
        </references>
      </pivotArea>
    </format>
    <format dxfId="574">
      <pivotArea dataOnly="0" labelOnly="1" outline="0" fieldPosition="0">
        <references count="3">
          <reference field="0" count="1" selected="0">
            <x v="21"/>
          </reference>
          <reference field="16" count="1" selected="0">
            <x v="19"/>
          </reference>
          <reference field="35" count="1">
            <x v="2"/>
          </reference>
        </references>
      </pivotArea>
    </format>
    <format dxfId="573">
      <pivotArea dataOnly="0" labelOnly="1" outline="0" fieldPosition="0">
        <references count="3">
          <reference field="0" count="1" selected="0">
            <x v="22"/>
          </reference>
          <reference field="16" count="1" selected="0">
            <x v="19"/>
          </reference>
          <reference field="35" count="1">
            <x v="2"/>
          </reference>
        </references>
      </pivotArea>
    </format>
    <format dxfId="572">
      <pivotArea dataOnly="0" labelOnly="1" outline="0" fieldPosition="0">
        <references count="3">
          <reference field="0" count="1" selected="0">
            <x v="23"/>
          </reference>
          <reference field="16" count="1" selected="0">
            <x v="20"/>
          </reference>
          <reference field="35" count="1">
            <x v="2"/>
          </reference>
        </references>
      </pivotArea>
    </format>
    <format dxfId="571">
      <pivotArea fieldPosition="0">
        <references count="1">
          <reference field="0" count="1">
            <x v="21"/>
          </reference>
        </references>
      </pivotArea>
    </format>
    <format dxfId="570">
      <pivotArea fieldPosition="0">
        <references count="2">
          <reference field="0" count="1" selected="0">
            <x v="21"/>
          </reference>
          <reference field="16" count="1">
            <x v="19"/>
          </reference>
        </references>
      </pivotArea>
    </format>
    <format dxfId="569">
      <pivotArea fieldPosition="0">
        <references count="3">
          <reference field="0" count="1" selected="0">
            <x v="21"/>
          </reference>
          <reference field="16" count="1" selected="0">
            <x v="19"/>
          </reference>
          <reference field="35" count="1">
            <x v="2"/>
          </reference>
        </references>
      </pivotArea>
    </format>
    <format dxfId="568">
      <pivotArea dataOnly="0" labelOnly="1" outline="0" fieldPosition="0">
        <references count="1">
          <reference field="0" count="1">
            <x v="21"/>
          </reference>
        </references>
      </pivotArea>
    </format>
    <format dxfId="567">
      <pivotArea dataOnly="0" labelOnly="1" outline="0" fieldPosition="0">
        <references count="2">
          <reference field="0" count="1" selected="0">
            <x v="21"/>
          </reference>
          <reference field="16" count="1">
            <x v="19"/>
          </reference>
        </references>
      </pivotArea>
    </format>
    <format dxfId="566">
      <pivotArea dataOnly="0" labelOnly="1" outline="0" fieldPosition="0">
        <references count="3">
          <reference field="0" count="1" selected="0">
            <x v="21"/>
          </reference>
          <reference field="16" count="1" selected="0">
            <x v="19"/>
          </reference>
          <reference field="35" count="1">
            <x v="2"/>
          </reference>
        </references>
      </pivotArea>
    </format>
    <format dxfId="565">
      <pivotArea fieldPosition="0">
        <references count="1">
          <reference field="0" count="1">
            <x v="23"/>
          </reference>
        </references>
      </pivotArea>
    </format>
    <format dxfId="564">
      <pivotArea fieldPosition="0">
        <references count="2">
          <reference field="0" count="1" selected="0">
            <x v="23"/>
          </reference>
          <reference field="16" count="1">
            <x v="20"/>
          </reference>
        </references>
      </pivotArea>
    </format>
    <format dxfId="563">
      <pivotArea fieldPosition="0">
        <references count="3">
          <reference field="0" count="1" selected="0">
            <x v="23"/>
          </reference>
          <reference field="16" count="1" selected="0">
            <x v="20"/>
          </reference>
          <reference field="35" count="1">
            <x v="2"/>
          </reference>
        </references>
      </pivotArea>
    </format>
    <format dxfId="562">
      <pivotArea dataOnly="0" labelOnly="1" outline="0" fieldPosition="0">
        <references count="1">
          <reference field="0" count="1">
            <x v="23"/>
          </reference>
        </references>
      </pivotArea>
    </format>
    <format dxfId="561">
      <pivotArea dataOnly="0" labelOnly="1" outline="0" fieldPosition="0">
        <references count="2">
          <reference field="0" count="1" selected="0">
            <x v="23"/>
          </reference>
          <reference field="16" count="1">
            <x v="20"/>
          </reference>
        </references>
      </pivotArea>
    </format>
    <format dxfId="560">
      <pivotArea dataOnly="0" labelOnly="1" outline="0" fieldPosition="0">
        <references count="3">
          <reference field="0" count="1" selected="0">
            <x v="23"/>
          </reference>
          <reference field="16" count="1" selected="0">
            <x v="20"/>
          </reference>
          <reference field="35" count="1">
            <x v="2"/>
          </reference>
        </references>
      </pivotArea>
    </format>
    <format dxfId="559">
      <pivotArea field="0" type="button" dataOnly="0" labelOnly="1" outline="0" axis="axisRow" fieldPosition="0"/>
    </format>
    <format dxfId="558">
      <pivotArea field="16" type="button" dataOnly="0" labelOnly="1" outline="0" axis="axisRow" fieldPosition="1"/>
    </format>
    <format dxfId="557">
      <pivotArea field="35" type="button" dataOnly="0" labelOnly="1" outline="0" axis="axisRow" fieldPosition="2"/>
    </format>
    <format dxfId="556">
      <pivotArea dataOnly="0" labelOnly="1" outline="0" axis="axisValues" fieldPosition="0"/>
    </format>
    <format dxfId="555">
      <pivotArea field="0" type="button" dataOnly="0" labelOnly="1" outline="0" axis="axisRow" fieldPosition="0"/>
    </format>
    <format dxfId="554">
      <pivotArea field="16" type="button" dataOnly="0" labelOnly="1" outline="0" axis="axisRow" fieldPosition="1"/>
    </format>
    <format dxfId="553">
      <pivotArea field="35" type="button" dataOnly="0" labelOnly="1" outline="0" axis="axisRow" fieldPosition="2"/>
    </format>
    <format dxfId="552">
      <pivotArea dataOnly="0" labelOnly="1" outline="0" axis="axisValues" fieldPosition="0"/>
    </format>
    <format dxfId="551">
      <pivotArea field="0" type="button" dataOnly="0" labelOnly="1" outline="0" axis="axisRow" fieldPosition="0"/>
    </format>
    <format dxfId="550">
      <pivotArea field="16" type="button" dataOnly="0" labelOnly="1" outline="0" axis="axisRow" fieldPosition="1"/>
    </format>
    <format dxfId="549">
      <pivotArea field="35" type="button" dataOnly="0" labelOnly="1" outline="0" axis="axisRow" fieldPosition="2"/>
    </format>
    <format dxfId="548">
      <pivotArea dataOnly="0" labelOnly="1" outline="0" axis="axisValues" fieldPosition="0"/>
    </format>
    <format dxfId="547">
      <pivotArea fieldPosition="0">
        <references count="1">
          <reference field="0" count="0"/>
        </references>
      </pivotArea>
    </format>
    <format dxfId="546">
      <pivotArea fieldPosition="0">
        <references count="2">
          <reference field="0" count="0" selected="0"/>
          <reference field="16" count="1">
            <x v="20"/>
          </reference>
        </references>
      </pivotArea>
    </format>
    <format dxfId="545">
      <pivotArea dataOnly="0" labelOnly="1" outline="0" fieldPosition="0">
        <references count="1">
          <reference field="0" count="0"/>
        </references>
      </pivotArea>
    </format>
    <format dxfId="544">
      <pivotArea dataOnly="0" labelOnly="1" outline="0" offset="IV1" fieldPosition="0">
        <references count="1">
          <reference field="0" count="0"/>
        </references>
      </pivotArea>
    </format>
    <format dxfId="543">
      <pivotArea dataOnly="0" labelOnly="1" outline="0" fieldPosition="0">
        <references count="2">
          <reference field="0" count="0" selected="0"/>
          <reference field="16" count="1">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5A3577B-0832-488A-9B64-95BAFCEB40C8}" name="TablaDinámica4" cacheId="2" applyNumberFormats="0" applyBorderFormats="0" applyFontFormats="0" applyPatternFormats="0" applyAlignmentFormats="0" applyWidthHeightFormats="1" dataCaption="Valores" grandTotalCaption="TOTALES POR MES" updatedVersion="8" minRefreshableVersion="3" useAutoFormatting="1" itemPrintTitles="1" createdVersion="8" indent="0" outline="1" outlineData="1" multipleFieldFilters="0" rowHeaderCaption="ÁREA Y/O SUBSECRETARÍA">
  <location ref="A3:G7" firstHeaderRow="0" firstDataRow="1" firstDataCol="1"/>
  <pivotFields count="4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axis="axisRow" showAll="0">
      <items count="11">
        <item x="4"/>
        <item m="1" x="8"/>
        <item m="1" x="6"/>
        <item x="0"/>
        <item m="1" x="9"/>
        <item x="3"/>
        <item m="1" x="7"/>
        <item h="1" x="5"/>
        <item h="1" x="1"/>
        <item h="1" x="2"/>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35"/>
  </rowFields>
  <rowItems count="4">
    <i>
      <x/>
    </i>
    <i>
      <x v="3"/>
    </i>
    <i>
      <x v="5"/>
    </i>
    <i t="grand">
      <x/>
    </i>
  </rowItems>
  <colFields count="1">
    <field x="-2"/>
  </colFields>
  <colItems count="6">
    <i>
      <x/>
    </i>
    <i i="1">
      <x v="1"/>
    </i>
    <i i="2">
      <x v="2"/>
    </i>
    <i i="3">
      <x v="3"/>
    </i>
    <i i="4">
      <x v="4"/>
    </i>
    <i i="5">
      <x v="5"/>
    </i>
  </colItems>
  <dataFields count="6">
    <dataField name="ENERO 2022" fld="21" baseField="0" baseItem="0"/>
    <dataField name="FEBRERO 2022" fld="22" baseField="0" baseItem="0"/>
    <dataField name="MARZO 2022" fld="23" baseField="0" baseItem="0"/>
    <dataField name="ABRIL 2022" fld="24" baseField="0" baseItem="0"/>
    <dataField name="MAYO 2022" fld="25" baseField="0" baseItem="0"/>
    <dataField name="JUNIO 2022" fld="26" baseField="0" baseItem="0"/>
  </dataFields>
  <formats count="13">
    <format dxfId="542">
      <pivotArea outline="0" collapsedLevelsAreSubtotals="1" fieldPosition="0"/>
    </format>
    <format dxfId="541">
      <pivotArea field="35" type="button" dataOnly="0" labelOnly="1" outline="0" axis="axisRow" fieldPosition="0"/>
    </format>
    <format dxfId="540">
      <pivotArea dataOnly="0" labelOnly="1" outline="0" fieldPosition="0">
        <references count="1">
          <reference field="4294967294" count="6">
            <x v="0"/>
            <x v="1"/>
            <x v="2"/>
            <x v="3"/>
            <x v="4"/>
            <x v="5"/>
          </reference>
        </references>
      </pivotArea>
    </format>
    <format dxfId="539">
      <pivotArea field="35" type="button" dataOnly="0" labelOnly="1" outline="0" axis="axisRow" fieldPosition="0"/>
    </format>
    <format dxfId="538">
      <pivotArea dataOnly="0" labelOnly="1" outline="0" fieldPosition="0">
        <references count="1">
          <reference field="4294967294" count="6">
            <x v="0"/>
            <x v="1"/>
            <x v="2"/>
            <x v="3"/>
            <x v="4"/>
            <x v="5"/>
          </reference>
        </references>
      </pivotArea>
    </format>
    <format dxfId="537">
      <pivotArea field="35" type="button" dataOnly="0" labelOnly="1" outline="0" axis="axisRow" fieldPosition="0"/>
    </format>
    <format dxfId="536">
      <pivotArea dataOnly="0" labelOnly="1" outline="0" fieldPosition="0">
        <references count="1">
          <reference field="4294967294" count="6">
            <x v="0"/>
            <x v="1"/>
            <x v="2"/>
            <x v="3"/>
            <x v="4"/>
            <x v="5"/>
          </reference>
        </references>
      </pivotArea>
    </format>
    <format dxfId="535">
      <pivotArea type="all" dataOnly="0" outline="0" fieldPosition="0"/>
    </format>
    <format dxfId="534">
      <pivotArea outline="0" collapsedLevelsAreSubtotals="1" fieldPosition="0"/>
    </format>
    <format dxfId="533">
      <pivotArea field="35" type="button" dataOnly="0" labelOnly="1" outline="0" axis="axisRow" fieldPosition="0"/>
    </format>
    <format dxfId="532">
      <pivotArea dataOnly="0" labelOnly="1" fieldPosition="0">
        <references count="1">
          <reference field="35" count="0"/>
        </references>
      </pivotArea>
    </format>
    <format dxfId="531">
      <pivotArea dataOnly="0" labelOnly="1" grandRow="1" outline="0" fieldPosition="0"/>
    </format>
    <format dxfId="530">
      <pivotArea dataOnly="0" labelOnly="1" outline="0" fieldPosition="0">
        <references count="1">
          <reference field="4294967294" count="6">
            <x v="0"/>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865FEE7B-D5A6-4992-839F-E4A74BD9E49F}" name="TablaDinámica2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location ref="A3:B6"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Page" showAll="0">
      <items count="6">
        <item x="4"/>
        <item x="2"/>
        <item x="0"/>
        <item x="3"/>
        <item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3">
    <i>
      <x/>
    </i>
    <i>
      <x v="1"/>
    </i>
    <i t="grand">
      <x/>
    </i>
  </rowItems>
  <colItems count="1">
    <i/>
  </colItems>
  <pageFields count="1">
    <pageField fld="35" item="1" hier="-1"/>
  </pageFields>
  <dataFields count="1">
    <dataField name="Suma de saldo " fld="34" baseField="0" baseItem="0" numFmtId="167"/>
  </dataFields>
  <formats count="1">
    <format dxfId="526">
      <pivotArea outline="0" collapsedLevelsAreSubtotals="1" fieldPosition="0"/>
    </format>
  </formats>
  <chartFormats count="3">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F1367071-80DD-4D04-B34E-F6DA16512823}"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46">
  <location ref="J3:K5"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Page" multipleItemSelectionAllowed="1" showAll="0">
      <items count="6">
        <item h="1" x="4"/>
        <item h="1" x="2"/>
        <item x="0"/>
        <item h="1" x="3"/>
        <item h="1"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2">
    <i>
      <x v="10"/>
    </i>
    <i t="grand">
      <x/>
    </i>
  </rowItems>
  <colItems count="1">
    <i/>
  </colItems>
  <pageFields count="1">
    <pageField fld="35" hier="-1"/>
  </pageFields>
  <dataFields count="1">
    <dataField name="Suma de saldo " fld="34" baseField="0" baseItem="0" numFmtId="167"/>
  </dataFields>
  <formats count="1">
    <format dxfId="527">
      <pivotArea outline="0" collapsedLevelsAreSubtotals="1" fieldPosition="0"/>
    </format>
  </formats>
  <chartFormats count="18">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 chart="8" format="0" series="1">
      <pivotArea type="data" outline="0" fieldPosition="0">
        <references count="1">
          <reference field="4294967294" count="1" selected="0">
            <x v="0"/>
          </reference>
        </references>
      </pivotArea>
    </chartFormat>
    <chartFormat chart="8" format="1">
      <pivotArea type="data" outline="0" fieldPosition="0">
        <references count="2">
          <reference field="4294967294" count="1" selected="0">
            <x v="0"/>
          </reference>
          <reference field="38" count="1" selected="0">
            <x v="6"/>
          </reference>
        </references>
      </pivotArea>
    </chartFormat>
    <chartFormat chart="8" format="2">
      <pivotArea type="data" outline="0" fieldPosition="0">
        <references count="2">
          <reference field="4294967294" count="1" selected="0">
            <x v="0"/>
          </reference>
          <reference field="38" count="1" selected="0">
            <x v="7"/>
          </reference>
        </references>
      </pivotArea>
    </chartFormat>
    <chartFormat chart="21" format="0" series="1">
      <pivotArea type="data" outline="0" fieldPosition="0">
        <references count="1">
          <reference field="4294967294" count="1" selected="0">
            <x v="0"/>
          </reference>
        </references>
      </pivotArea>
    </chartFormat>
    <chartFormat chart="29" format="0" series="1">
      <pivotArea type="data" outline="0" fieldPosition="0">
        <references count="1">
          <reference field="4294967294" count="1" selected="0">
            <x v="0"/>
          </reference>
        </references>
      </pivotArea>
    </chartFormat>
    <chartFormat chart="29" format="1">
      <pivotArea type="data" outline="0" fieldPosition="0">
        <references count="2">
          <reference field="4294967294" count="1" selected="0">
            <x v="0"/>
          </reference>
          <reference field="38" count="1" selected="0">
            <x v="8"/>
          </reference>
        </references>
      </pivotArea>
    </chartFormat>
    <chartFormat chart="29" format="2">
      <pivotArea type="data" outline="0" fieldPosition="0">
        <references count="2">
          <reference field="4294967294" count="1" selected="0">
            <x v="0"/>
          </reference>
          <reference field="38" count="1" selected="0">
            <x v="9"/>
          </reference>
        </references>
      </pivotArea>
    </chartFormat>
    <chartFormat chart="34" format="3" series="1">
      <pivotArea type="data" outline="0" fieldPosition="0">
        <references count="1">
          <reference field="4294967294" count="1" selected="0">
            <x v="0"/>
          </reference>
        </references>
      </pivotArea>
    </chartFormat>
    <chartFormat chart="34" format="4">
      <pivotArea type="data" outline="0" fieldPosition="0">
        <references count="2">
          <reference field="4294967294" count="1" selected="0">
            <x v="0"/>
          </reference>
          <reference field="38" count="1" selected="0">
            <x v="8"/>
          </reference>
        </references>
      </pivotArea>
    </chartFormat>
    <chartFormat chart="34" format="5">
      <pivotArea type="data" outline="0" fieldPosition="0">
        <references count="2">
          <reference field="4294967294" count="1" selected="0">
            <x v="0"/>
          </reference>
          <reference field="38" count="1" selected="0">
            <x v="9"/>
          </reference>
        </references>
      </pivotArea>
    </chartFormat>
    <chartFormat chart="35" format="6" series="1">
      <pivotArea type="data" outline="0" fieldPosition="0">
        <references count="1">
          <reference field="4294967294" count="1" selected="0">
            <x v="0"/>
          </reference>
        </references>
      </pivotArea>
    </chartFormat>
    <chartFormat chart="35" format="7">
      <pivotArea type="data" outline="0" fieldPosition="0">
        <references count="2">
          <reference field="4294967294" count="1" selected="0">
            <x v="0"/>
          </reference>
          <reference field="38" count="1" selected="0">
            <x v="8"/>
          </reference>
        </references>
      </pivotArea>
    </chartFormat>
    <chartFormat chart="35" format="8">
      <pivotArea type="data" outline="0" fieldPosition="0">
        <references count="2">
          <reference field="4294967294" count="1" selected="0">
            <x v="0"/>
          </reference>
          <reference field="38" count="1" selected="0">
            <x v="9"/>
          </reference>
        </references>
      </pivotArea>
    </chartFormat>
    <chartFormat chart="41" format="0" series="1">
      <pivotArea type="data" outline="0" fieldPosition="0">
        <references count="1">
          <reference field="4294967294" count="1" selected="0">
            <x v="0"/>
          </reference>
        </references>
      </pivotArea>
    </chartFormat>
    <chartFormat chart="41" format="1">
      <pivotArea type="data" outline="0" fieldPosition="0">
        <references count="2">
          <reference field="4294967294" count="1" selected="0">
            <x v="0"/>
          </reference>
          <reference field="38" count="1" selected="0">
            <x v="1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97F0DFB1-FD6B-4DAC-B64F-0BD5CB885C06}"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37">
  <location ref="G3:H6"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Page" multipleItemSelectionAllowed="1" showAll="0">
      <items count="6">
        <item h="1" x="4"/>
        <item h="1" x="2"/>
        <item h="1" x="0"/>
        <item h="1" x="3"/>
        <item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3">
    <i>
      <x v="8"/>
    </i>
    <i>
      <x v="9"/>
    </i>
    <i t="grand">
      <x/>
    </i>
  </rowItems>
  <colItems count="1">
    <i/>
  </colItems>
  <pageFields count="1">
    <pageField fld="35" hier="-1"/>
  </pageFields>
  <dataFields count="1">
    <dataField name="Suma de saldo " fld="34" baseField="0" baseItem="0" numFmtId="167"/>
  </dataFields>
  <formats count="1">
    <format dxfId="528">
      <pivotArea outline="0" collapsedLevelsAreSubtotals="1" fieldPosition="0"/>
    </format>
  </formats>
  <chartFormats count="16">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 chart="8" format="0" series="1">
      <pivotArea type="data" outline="0" fieldPosition="0">
        <references count="1">
          <reference field="4294967294" count="1" selected="0">
            <x v="0"/>
          </reference>
        </references>
      </pivotArea>
    </chartFormat>
    <chartFormat chart="8" format="1">
      <pivotArea type="data" outline="0" fieldPosition="0">
        <references count="2">
          <reference field="4294967294" count="1" selected="0">
            <x v="0"/>
          </reference>
          <reference field="38" count="1" selected="0">
            <x v="6"/>
          </reference>
        </references>
      </pivotArea>
    </chartFormat>
    <chartFormat chart="8" format="2">
      <pivotArea type="data" outline="0" fieldPosition="0">
        <references count="2">
          <reference field="4294967294" count="1" selected="0">
            <x v="0"/>
          </reference>
          <reference field="38" count="1" selected="0">
            <x v="7"/>
          </reference>
        </references>
      </pivotArea>
    </chartFormat>
    <chartFormat chart="21" format="0" series="1">
      <pivotArea type="data" outline="0" fieldPosition="0">
        <references count="1">
          <reference field="4294967294" count="1" selected="0">
            <x v="0"/>
          </reference>
        </references>
      </pivotArea>
    </chartFormat>
    <chartFormat chart="29" format="0" series="1">
      <pivotArea type="data" outline="0" fieldPosition="0">
        <references count="1">
          <reference field="4294967294" count="1" selected="0">
            <x v="0"/>
          </reference>
        </references>
      </pivotArea>
    </chartFormat>
    <chartFormat chart="29" format="1">
      <pivotArea type="data" outline="0" fieldPosition="0">
        <references count="2">
          <reference field="4294967294" count="1" selected="0">
            <x v="0"/>
          </reference>
          <reference field="38" count="1" selected="0">
            <x v="8"/>
          </reference>
        </references>
      </pivotArea>
    </chartFormat>
    <chartFormat chart="29" format="2">
      <pivotArea type="data" outline="0" fieldPosition="0">
        <references count="2">
          <reference field="4294967294" count="1" selected="0">
            <x v="0"/>
          </reference>
          <reference field="38" count="1" selected="0">
            <x v="9"/>
          </reference>
        </references>
      </pivotArea>
    </chartFormat>
    <chartFormat chart="34" format="3" series="1">
      <pivotArea type="data" outline="0" fieldPosition="0">
        <references count="1">
          <reference field="4294967294" count="1" selected="0">
            <x v="0"/>
          </reference>
        </references>
      </pivotArea>
    </chartFormat>
    <chartFormat chart="34" format="4">
      <pivotArea type="data" outline="0" fieldPosition="0">
        <references count="2">
          <reference field="4294967294" count="1" selected="0">
            <x v="0"/>
          </reference>
          <reference field="38" count="1" selected="0">
            <x v="8"/>
          </reference>
        </references>
      </pivotArea>
    </chartFormat>
    <chartFormat chart="34" format="5">
      <pivotArea type="data" outline="0" fieldPosition="0">
        <references count="2">
          <reference field="4294967294" count="1" selected="0">
            <x v="0"/>
          </reference>
          <reference field="38" count="1" selected="0">
            <x v="9"/>
          </reference>
        </references>
      </pivotArea>
    </chartFormat>
    <chartFormat chart="35" format="6" series="1">
      <pivotArea type="data" outline="0" fieldPosition="0">
        <references count="1">
          <reference field="4294967294" count="1" selected="0">
            <x v="0"/>
          </reference>
        </references>
      </pivotArea>
    </chartFormat>
    <chartFormat chart="35" format="7">
      <pivotArea type="data" outline="0" fieldPosition="0">
        <references count="2">
          <reference field="4294967294" count="1" selected="0">
            <x v="0"/>
          </reference>
          <reference field="38" count="1" selected="0">
            <x v="8"/>
          </reference>
        </references>
      </pivotArea>
    </chartFormat>
    <chartFormat chart="35" format="8">
      <pivotArea type="data" outline="0" fieldPosition="0">
        <references count="2">
          <reference field="4294967294" count="1" selected="0">
            <x v="0"/>
          </reference>
          <reference field="38" count="1" selected="0">
            <x v="9"/>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2DE31BED-61C6-463E-86F6-AAD0587F5D62}"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8">
  <location ref="D3:E6"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Page" multipleItemSelectionAllowed="1" showAll="0">
      <items count="6">
        <item h="1" x="4"/>
        <item h="1" x="2"/>
        <item h="1" x="0"/>
        <item x="3"/>
        <item h="1"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3">
    <i>
      <x v="6"/>
    </i>
    <i>
      <x v="7"/>
    </i>
    <i t="grand">
      <x/>
    </i>
  </rowItems>
  <colItems count="1">
    <i/>
  </colItems>
  <pageFields count="1">
    <pageField fld="35" hier="-1"/>
  </pageFields>
  <dataFields count="1">
    <dataField name="Suma de saldo " fld="34" baseField="0" baseItem="0" numFmtId="167"/>
  </dataFields>
  <formats count="1">
    <format dxfId="529">
      <pivotArea outline="0" collapsedLevelsAreSubtotals="1" fieldPosition="0"/>
    </format>
  </formats>
  <chartFormats count="9">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 chart="8" format="9" series="1">
      <pivotArea type="data" outline="0" fieldPosition="0">
        <references count="1">
          <reference field="4294967294" count="1" selected="0">
            <x v="0"/>
          </reference>
        </references>
      </pivotArea>
    </chartFormat>
    <chartFormat chart="8" format="10">
      <pivotArea type="data" outline="0" fieldPosition="0">
        <references count="2">
          <reference field="4294967294" count="1" selected="0">
            <x v="0"/>
          </reference>
          <reference field="38" count="1" selected="0">
            <x v="6"/>
          </reference>
        </references>
      </pivotArea>
    </chartFormat>
    <chartFormat chart="8" format="11">
      <pivotArea type="data" outline="0" fieldPosition="0">
        <references count="2">
          <reference field="4294967294" count="1" selected="0">
            <x v="0"/>
          </reference>
          <reference field="38" count="1" selected="0">
            <x v="7"/>
          </reference>
        </references>
      </pivotArea>
    </chartFormat>
    <chartFormat chart="16" format="12" series="1">
      <pivotArea type="data" outline="0" fieldPosition="0">
        <references count="1">
          <reference field="4294967294" count="1" selected="0">
            <x v="0"/>
          </reference>
        </references>
      </pivotArea>
    </chartFormat>
    <chartFormat chart="16" format="13">
      <pivotArea type="data" outline="0" fieldPosition="0">
        <references count="2">
          <reference field="4294967294" count="1" selected="0">
            <x v="0"/>
          </reference>
          <reference field="38" count="1" selected="0">
            <x v="6"/>
          </reference>
        </references>
      </pivotArea>
    </chartFormat>
    <chartFormat chart="16" format="14">
      <pivotArea type="data" outline="0" fieldPosition="0">
        <references count="2">
          <reference field="4294967294" count="1" selected="0">
            <x v="0"/>
          </reference>
          <reference field="38"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E9DCAB8D-969A-4462-9218-D38B3E06E218}" name="TablaDinámica1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T80:U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6"/>
    </i>
    <i t="grand">
      <x/>
    </i>
  </rowItems>
  <colItems count="1">
    <i/>
  </colItems>
  <dataFields count="1">
    <dataField name="Suma de saldo " fld="34" baseField="0" baseItem="0" numFmtId="167"/>
  </dataFields>
  <formats count="15">
    <format dxfId="300">
      <pivotArea field="35" type="button" dataOnly="0" labelOnly="1" outline="0" axis="axisRow" fieldPosition="0"/>
    </format>
    <format dxfId="299">
      <pivotArea field="35" type="button" dataOnly="0" labelOnly="1" outline="0" axis="axisRow" fieldPosition="0"/>
    </format>
    <format dxfId="298">
      <pivotArea field="35" type="button" dataOnly="0" labelOnly="1" outline="0" axis="axisRow" fieldPosition="0"/>
    </format>
    <format dxfId="297">
      <pivotArea type="all" dataOnly="0" outline="0" fieldPosition="0"/>
    </format>
    <format dxfId="296">
      <pivotArea outline="0" collapsedLevelsAreSubtotals="1" fieldPosition="0"/>
    </format>
    <format dxfId="295">
      <pivotArea field="35" type="button" dataOnly="0" labelOnly="1" outline="0" axis="axisRow" fieldPosition="0"/>
    </format>
    <format dxfId="294">
      <pivotArea dataOnly="0" labelOnly="1" fieldPosition="0">
        <references count="1">
          <reference field="35" count="0"/>
        </references>
      </pivotArea>
    </format>
    <format dxfId="293">
      <pivotArea dataOnly="0" labelOnly="1" grandRow="1" outline="0" fieldPosition="0"/>
    </format>
    <format dxfId="292">
      <pivotArea type="all" dataOnly="0" outline="0" fieldPosition="0"/>
    </format>
    <format dxfId="291">
      <pivotArea outline="0" collapsedLevelsAreSubtotals="1" fieldPosition="0"/>
    </format>
    <format dxfId="290">
      <pivotArea field="35" type="button" dataOnly="0" labelOnly="1" outline="0" axis="axisRow" fieldPosition="0"/>
    </format>
    <format dxfId="289">
      <pivotArea dataOnly="0" labelOnly="1" fieldPosition="0">
        <references count="1">
          <reference field="35" count="0"/>
        </references>
      </pivotArea>
    </format>
    <format dxfId="288">
      <pivotArea dataOnly="0" labelOnly="1" grandRow="1" outline="0" fieldPosition="0"/>
    </format>
    <format dxfId="287">
      <pivotArea outline="0" fieldPosition="0">
        <references count="1">
          <reference field="4294967294" count="1">
            <x v="0"/>
          </reference>
        </references>
      </pivotArea>
    </format>
    <format dxfId="286">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BE38EAC1-305A-4677-BC00-4E94DB67ED7A}" name="TablaDinámica1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Q80:R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5"/>
    </i>
    <i t="grand">
      <x/>
    </i>
  </rowItems>
  <colItems count="1">
    <i/>
  </colItems>
  <dataFields count="1">
    <dataField name="Suma de saldo " fld="34" baseField="0" baseItem="0" numFmtId="167"/>
  </dataFields>
  <formats count="15">
    <format dxfId="315">
      <pivotArea field="35" type="button" dataOnly="0" labelOnly="1" outline="0" axis="axisRow" fieldPosition="0"/>
    </format>
    <format dxfId="314">
      <pivotArea field="35" type="button" dataOnly="0" labelOnly="1" outline="0" axis="axisRow" fieldPosition="0"/>
    </format>
    <format dxfId="313">
      <pivotArea field="35" type="button" dataOnly="0" labelOnly="1" outline="0" axis="axisRow" fieldPosition="0"/>
    </format>
    <format dxfId="312">
      <pivotArea type="all" dataOnly="0" outline="0" fieldPosition="0"/>
    </format>
    <format dxfId="311">
      <pivotArea outline="0" collapsedLevelsAreSubtotals="1" fieldPosition="0"/>
    </format>
    <format dxfId="310">
      <pivotArea field="35" type="button" dataOnly="0" labelOnly="1" outline="0" axis="axisRow" fieldPosition="0"/>
    </format>
    <format dxfId="309">
      <pivotArea dataOnly="0" labelOnly="1" fieldPosition="0">
        <references count="1">
          <reference field="35" count="0"/>
        </references>
      </pivotArea>
    </format>
    <format dxfId="308">
      <pivotArea dataOnly="0" labelOnly="1" grandRow="1" outline="0" fieldPosition="0"/>
    </format>
    <format dxfId="307">
      <pivotArea type="all" dataOnly="0" outline="0" fieldPosition="0"/>
    </format>
    <format dxfId="306">
      <pivotArea outline="0" collapsedLevelsAreSubtotals="1" fieldPosition="0"/>
    </format>
    <format dxfId="305">
      <pivotArea field="35" type="button" dataOnly="0" labelOnly="1" outline="0" axis="axisRow" fieldPosition="0"/>
    </format>
    <format dxfId="304">
      <pivotArea dataOnly="0" labelOnly="1" fieldPosition="0">
        <references count="1">
          <reference field="35" count="0"/>
        </references>
      </pivotArea>
    </format>
    <format dxfId="303">
      <pivotArea dataOnly="0" labelOnly="1" grandRow="1" outline="0" fieldPosition="0"/>
    </format>
    <format dxfId="302">
      <pivotArea outline="0" fieldPosition="0">
        <references count="1">
          <reference field="4294967294" count="1">
            <x v="0"/>
          </reference>
        </references>
      </pivotArea>
    </format>
    <format dxfId="301">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7EC7B5FF-37AB-44B2-A2DB-2B7382E59EFC}" name="TablaDinámica13"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9" rowHeaderCaption="ÁREA Y/O SUBSECRETARÍA">
  <location ref="T29:V34" firstHeaderRow="1" firstDataRow="2" firstDataCol="1" rowPageCount="1" colPageCount="1"/>
  <pivotFields count="48">
    <pivotField axis="axisRow"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4">
    <i>
      <x v="2"/>
    </i>
    <i>
      <x v="3"/>
    </i>
    <i>
      <x v="6"/>
    </i>
    <i t="grand">
      <x/>
    </i>
  </rowItems>
  <colFields count="1">
    <field x="35"/>
  </colFields>
  <colItems count="2">
    <i>
      <x v="5"/>
    </i>
    <i t="grand">
      <x/>
    </i>
  </colItems>
  <pageFields count="1">
    <pageField fld="34" hier="-1"/>
  </pageFields>
  <dataFields count="1">
    <dataField name="Suma de saldo " fld="34" baseField="0" baseItem="0"/>
  </dataFields>
  <formats count="15">
    <format dxfId="330">
      <pivotArea field="35" type="button" dataOnly="0" labelOnly="1" outline="0" axis="axisCol" fieldPosition="0"/>
    </format>
    <format dxfId="329">
      <pivotArea field="35" type="button" dataOnly="0" labelOnly="1" outline="0" axis="axisCol" fieldPosition="0"/>
    </format>
    <format dxfId="328">
      <pivotArea field="35" type="button" dataOnly="0" labelOnly="1" outline="0" axis="axisCol" fieldPosition="0"/>
    </format>
    <format dxfId="327">
      <pivotArea type="all" dataOnly="0" outline="0" fieldPosition="0"/>
    </format>
    <format dxfId="326">
      <pivotArea outline="0" collapsedLevelsAreSubtotals="1" fieldPosition="0"/>
    </format>
    <format dxfId="325">
      <pivotArea field="35" type="button" dataOnly="0" labelOnly="1" outline="0" axis="axisCol" fieldPosition="0"/>
    </format>
    <format dxfId="324">
      <pivotArea dataOnly="0" labelOnly="1" fieldPosition="0">
        <references count="1">
          <reference field="35" count="0"/>
        </references>
      </pivotArea>
    </format>
    <format dxfId="323">
      <pivotArea dataOnly="0" labelOnly="1" grandRow="1" outline="0" fieldPosition="0"/>
    </format>
    <format dxfId="322">
      <pivotArea type="all" dataOnly="0" outline="0" fieldPosition="0"/>
    </format>
    <format dxfId="321">
      <pivotArea outline="0" collapsedLevelsAreSubtotals="1" fieldPosition="0"/>
    </format>
    <format dxfId="320">
      <pivotArea field="35" type="button" dataOnly="0" labelOnly="1" outline="0" axis="axisCol" fieldPosition="0"/>
    </format>
    <format dxfId="319">
      <pivotArea dataOnly="0" labelOnly="1" fieldPosition="0">
        <references count="1">
          <reference field="35" count="0"/>
        </references>
      </pivotArea>
    </format>
    <format dxfId="318">
      <pivotArea dataOnly="0" labelOnly="1" grandRow="1" outline="0" fieldPosition="0"/>
    </format>
    <format dxfId="317">
      <pivotArea collapsedLevelsAreSubtotals="1" fieldPosition="0">
        <references count="1">
          <reference field="0" count="3">
            <x v="2"/>
            <x v="3"/>
            <x v="6"/>
          </reference>
        </references>
      </pivotArea>
    </format>
    <format dxfId="316">
      <pivotArea grandRow="1" outline="0" collapsedLevelsAreSubtotals="1" fieldPosition="0"/>
    </format>
  </formats>
  <chartFormats count="2">
    <chartFormat chart="33" format="0" series="1">
      <pivotArea type="data" outline="0" fieldPosition="0">
        <references count="2">
          <reference field="4294967294" count="1" selected="0">
            <x v="0"/>
          </reference>
          <reference field="35" count="1" selected="0">
            <x v="5"/>
          </reference>
        </references>
      </pivotArea>
    </chartFormat>
    <chartFormat chart="38" format="1" series="1">
      <pivotArea type="data" outline="0" fieldPosition="0">
        <references count="2">
          <reference field="4294967294"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ECDFF307-3D8B-47DC-A2CD-85F9A1688FB3}" name="TablaDinámica1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50" rowHeaderCaption="ÁREA Y/O SUBSECRETARÍA">
  <location ref="X2:Z9"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6">
    <i>
      <x v="2"/>
    </i>
    <i>
      <x v="4"/>
    </i>
    <i>
      <x v="5"/>
    </i>
    <i>
      <x v="6"/>
    </i>
    <i>
      <x v="7"/>
    </i>
    <i t="grand">
      <x/>
    </i>
  </rowItems>
  <colFields count="1">
    <field x="35"/>
  </colFields>
  <colItems count="2">
    <i>
      <x v="6"/>
    </i>
    <i t="grand">
      <x/>
    </i>
  </colItems>
  <dataFields count="1">
    <dataField name=" SALDO POR PAGAR" fld="34" baseField="35" baseItem="0" numFmtId="167"/>
  </dataFields>
  <formats count="18">
    <format dxfId="348">
      <pivotArea field="35" type="button" dataOnly="0" labelOnly="1" outline="0" axis="axisCol" fieldPosition="0"/>
    </format>
    <format dxfId="347">
      <pivotArea dataOnly="0" labelOnly="1" outline="0" fieldPosition="0">
        <references count="1">
          <reference field="4294967294" count="1">
            <x v="0"/>
          </reference>
        </references>
      </pivotArea>
    </format>
    <format dxfId="346">
      <pivotArea field="35" type="button" dataOnly="0" labelOnly="1" outline="0" axis="axisCol" fieldPosition="0"/>
    </format>
    <format dxfId="345">
      <pivotArea dataOnly="0" labelOnly="1" outline="0" fieldPosition="0">
        <references count="1">
          <reference field="4294967294" count="1">
            <x v="0"/>
          </reference>
        </references>
      </pivotArea>
    </format>
    <format dxfId="344">
      <pivotArea field="35" type="button" dataOnly="0" labelOnly="1" outline="0" axis="axisCol" fieldPosition="0"/>
    </format>
    <format dxfId="343">
      <pivotArea dataOnly="0" labelOnly="1" outline="0" fieldPosition="0">
        <references count="1">
          <reference field="4294967294" count="1">
            <x v="0"/>
          </reference>
        </references>
      </pivotArea>
    </format>
    <format dxfId="342">
      <pivotArea type="all" dataOnly="0" outline="0" fieldPosition="0"/>
    </format>
    <format dxfId="341">
      <pivotArea outline="0" collapsedLevelsAreSubtotals="1" fieldPosition="0"/>
    </format>
    <format dxfId="340">
      <pivotArea field="35" type="button" dataOnly="0" labelOnly="1" outline="0" axis="axisCol" fieldPosition="0"/>
    </format>
    <format dxfId="339">
      <pivotArea dataOnly="0" labelOnly="1" fieldPosition="0">
        <references count="1">
          <reference field="35" count="0"/>
        </references>
      </pivotArea>
    </format>
    <format dxfId="338">
      <pivotArea dataOnly="0" labelOnly="1" grandRow="1" outline="0" fieldPosition="0"/>
    </format>
    <format dxfId="337">
      <pivotArea dataOnly="0" labelOnly="1" outline="0" fieldPosition="0">
        <references count="1">
          <reference field="4294967294" count="1">
            <x v="0"/>
          </reference>
        </references>
      </pivotArea>
    </format>
    <format dxfId="336">
      <pivotArea type="all" dataOnly="0" outline="0" fieldPosition="0"/>
    </format>
    <format dxfId="335">
      <pivotArea outline="0" collapsedLevelsAreSubtotals="1" fieldPosition="0"/>
    </format>
    <format dxfId="334">
      <pivotArea field="35" type="button" dataOnly="0" labelOnly="1" outline="0" axis="axisCol" fieldPosition="0"/>
    </format>
    <format dxfId="333">
      <pivotArea dataOnly="0" labelOnly="1" fieldPosition="0">
        <references count="1">
          <reference field="35" count="0"/>
        </references>
      </pivotArea>
    </format>
    <format dxfId="332">
      <pivotArea dataOnly="0" labelOnly="1" grandRow="1" outline="0" fieldPosition="0"/>
    </format>
    <format dxfId="331">
      <pivotArea dataOnly="0" labelOnly="1" outline="0" fieldPosition="0">
        <references count="1">
          <reference field="4294967294" count="1">
            <x v="0"/>
          </reference>
        </references>
      </pivotArea>
    </format>
  </formats>
  <chartFormats count="24">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 chart="28" format="0" series="1">
      <pivotArea type="data" outline="0" fieldPosition="0">
        <references count="2">
          <reference field="4294967294" count="1" selected="0">
            <x v="0"/>
          </reference>
          <reference field="35" count="1" selected="0">
            <x v="6"/>
          </reference>
        </references>
      </pivotArea>
    </chartFormat>
    <chartFormat chart="32" format="1" series="1">
      <pivotArea type="data" outline="0" fieldPosition="0">
        <references count="2">
          <reference field="4294967294" count="1" selected="0">
            <x v="0"/>
          </reference>
          <reference field="35" count="1" selected="0">
            <x v="6"/>
          </reference>
        </references>
      </pivotArea>
    </chartFormat>
    <chartFormat chart="33" format="2" series="1">
      <pivotArea type="data" outline="0" fieldPosition="0">
        <references count="2">
          <reference field="4294967294" count="1" selected="0">
            <x v="0"/>
          </reference>
          <reference field="35" count="1" selected="0">
            <x v="6"/>
          </reference>
        </references>
      </pivotArea>
    </chartFormat>
    <chartFormat chart="36" format="3" series="1">
      <pivotArea type="data" outline="0" fieldPosition="0">
        <references count="2">
          <reference field="4294967294" count="1" selected="0">
            <x v="0"/>
          </reference>
          <reference field="35" count="1" selected="0">
            <x v="6"/>
          </reference>
        </references>
      </pivotArea>
    </chartFormat>
    <chartFormat chart="37" format="3" series="1">
      <pivotArea type="data" outline="0" fieldPosition="0">
        <references count="2">
          <reference field="4294967294" count="1" selected="0">
            <x v="0"/>
          </reference>
          <reference field="35" count="1" selected="0">
            <x v="6"/>
          </reference>
        </references>
      </pivotArea>
    </chartFormat>
    <chartFormat chart="38" format="3" series="1">
      <pivotArea type="data" outline="0" fieldPosition="0">
        <references count="2">
          <reference field="4294967294" count="1" selected="0">
            <x v="0"/>
          </reference>
          <reference field="35" count="1" selected="0">
            <x v="6"/>
          </reference>
        </references>
      </pivotArea>
    </chartFormat>
    <chartFormat chart="39" format="3" series="1">
      <pivotArea type="data" outline="0" fieldPosition="0">
        <references count="2">
          <reference field="4294967294" count="1" selected="0">
            <x v="0"/>
          </reference>
          <reference field="35" count="1" selected="0">
            <x v="6"/>
          </reference>
        </references>
      </pivotArea>
    </chartFormat>
    <chartFormat chart="40" format="3" series="1">
      <pivotArea type="data" outline="0" fieldPosition="0">
        <references count="2">
          <reference field="4294967294" count="1" selected="0">
            <x v="0"/>
          </reference>
          <reference field="35" count="1" selected="0">
            <x v="6"/>
          </reference>
        </references>
      </pivotArea>
    </chartFormat>
    <chartFormat chart="41" format="3" series="1">
      <pivotArea type="data" outline="0" fieldPosition="0">
        <references count="2">
          <reference field="4294967294" count="1" selected="0">
            <x v="0"/>
          </reference>
          <reference field="35" count="1" selected="0">
            <x v="6"/>
          </reference>
        </references>
      </pivotArea>
    </chartFormat>
    <chartFormat chart="42" format="3" series="1">
      <pivotArea type="data" outline="0" fieldPosition="0">
        <references count="2">
          <reference field="4294967294" count="1" selected="0">
            <x v="0"/>
          </reference>
          <reference field="35" count="1" selected="0">
            <x v="6"/>
          </reference>
        </references>
      </pivotArea>
    </chartFormat>
    <chartFormat chart="43" format="3" series="1">
      <pivotArea type="data" outline="0" fieldPosition="0">
        <references count="2">
          <reference field="4294967294" count="1" selected="0">
            <x v="0"/>
          </reference>
          <reference field="35" count="1" selected="0">
            <x v="6"/>
          </reference>
        </references>
      </pivotArea>
    </chartFormat>
    <chartFormat chart="44" format="3" series="1">
      <pivotArea type="data" outline="0" fieldPosition="0">
        <references count="2">
          <reference field="4294967294" count="1" selected="0">
            <x v="0"/>
          </reference>
          <reference field="35" count="1" selected="0">
            <x v="6"/>
          </reference>
        </references>
      </pivotArea>
    </chartFormat>
    <chartFormat chart="45" format="3" series="1">
      <pivotArea type="data" outline="0" fieldPosition="0">
        <references count="2">
          <reference field="4294967294" count="1" selected="0">
            <x v="0"/>
          </reference>
          <reference field="35" count="1" selected="0">
            <x v="6"/>
          </reference>
        </references>
      </pivotArea>
    </chartFormat>
    <chartFormat chart="49" format="3" series="1">
      <pivotArea type="data" outline="0" fieldPosition="0">
        <references count="2">
          <reference field="4294967294" count="1" selected="0">
            <x v="0"/>
          </reference>
          <reference field="35" count="1" selected="0">
            <x v="6"/>
          </reference>
        </references>
      </pivotArea>
    </chartFormat>
    <chartFormat chart="49" format="4">
      <pivotArea type="data" outline="0" fieldPosition="0">
        <references count="3">
          <reference field="4294967294" count="1" selected="0">
            <x v="0"/>
          </reference>
          <reference field="1" count="1" selected="0">
            <x v="2"/>
          </reference>
          <reference field="35" count="1" selected="0">
            <x v="6"/>
          </reference>
        </references>
      </pivotArea>
    </chartFormat>
    <chartFormat chart="49" format="5">
      <pivotArea type="data" outline="0" fieldPosition="0">
        <references count="3">
          <reference field="4294967294" count="1" selected="0">
            <x v="0"/>
          </reference>
          <reference field="1" count="1" selected="0">
            <x v="4"/>
          </reference>
          <reference field="35" count="1" selected="0">
            <x v="6"/>
          </reference>
        </references>
      </pivotArea>
    </chartFormat>
    <chartFormat chart="49" format="6">
      <pivotArea type="data" outline="0" fieldPosition="0">
        <references count="3">
          <reference field="4294967294" count="1" selected="0">
            <x v="0"/>
          </reference>
          <reference field="1" count="1" selected="0">
            <x v="5"/>
          </reference>
          <reference field="35" count="1" selected="0">
            <x v="6"/>
          </reference>
        </references>
      </pivotArea>
    </chartFormat>
    <chartFormat chart="49" format="7">
      <pivotArea type="data" outline="0" fieldPosition="0">
        <references count="3">
          <reference field="4294967294" count="1" selected="0">
            <x v="0"/>
          </reference>
          <reference field="1" count="1" selected="0">
            <x v="6"/>
          </reference>
          <reference field="35" count="1" selected="0">
            <x v="6"/>
          </reference>
        </references>
      </pivotArea>
    </chartFormat>
    <chartFormat chart="49" format="8">
      <pivotArea type="data" outline="0" fieldPosition="0">
        <references count="3">
          <reference field="4294967294" count="1" selected="0">
            <x v="0"/>
          </reference>
          <reference field="1" count="1" selected="0">
            <x v="7"/>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4DB46A5-A33D-4655-9263-151F9A23F9F9}" name="TablaDinámica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9" rowHeaderCaption="ÁREA Y/O SUBSECRETARÍA">
  <location ref="B25:C30" firstHeaderRow="1"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Row" multipleItemSelectionAllowed="1" showAll="0">
      <items count="8">
        <item h="1" x="4"/>
        <item m="1" x="5"/>
        <item x="0"/>
        <item x="3"/>
        <item m="1" x="6"/>
        <item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5">
    <i>
      <x v="2"/>
    </i>
    <i>
      <x v="3"/>
    </i>
    <i>
      <x v="5"/>
    </i>
    <i>
      <x v="6"/>
    </i>
    <i t="grand">
      <x/>
    </i>
  </rowItems>
  <colItems count="1">
    <i/>
  </colItems>
  <dataFields count="1">
    <dataField name="Suma de saldo " fld="34" baseField="0" baseItem="0"/>
  </dataFields>
  <formats count="13">
    <format dxfId="361">
      <pivotArea field="35" type="button" dataOnly="0" labelOnly="1" outline="0" axis="axisRow" fieldPosition="0"/>
    </format>
    <format dxfId="360">
      <pivotArea field="35" type="button" dataOnly="0" labelOnly="1" outline="0" axis="axisRow" fieldPosition="0"/>
    </format>
    <format dxfId="359">
      <pivotArea field="35" type="button" dataOnly="0" labelOnly="1" outline="0" axis="axisRow" fieldPosition="0"/>
    </format>
    <format dxfId="358">
      <pivotArea type="all" dataOnly="0" outline="0" fieldPosition="0"/>
    </format>
    <format dxfId="357">
      <pivotArea outline="0" collapsedLevelsAreSubtotals="1" fieldPosition="0"/>
    </format>
    <format dxfId="356">
      <pivotArea field="35" type="button" dataOnly="0" labelOnly="1" outline="0" axis="axisRow" fieldPosition="0"/>
    </format>
    <format dxfId="355">
      <pivotArea dataOnly="0" labelOnly="1" grandRow="1" outline="0" fieldPosition="0"/>
    </format>
    <format dxfId="354">
      <pivotArea type="all" dataOnly="0" outline="0" fieldPosition="0"/>
    </format>
    <format dxfId="353">
      <pivotArea outline="0" collapsedLevelsAreSubtotals="1" fieldPosition="0"/>
    </format>
    <format dxfId="352">
      <pivotArea field="35" type="button" dataOnly="0" labelOnly="1" outline="0" axis="axisRow" fieldPosition="0"/>
    </format>
    <format dxfId="351">
      <pivotArea dataOnly="0" labelOnly="1" grandRow="1" outline="0" fieldPosition="0"/>
    </format>
    <format dxfId="350">
      <pivotArea grandRow="1" outline="0" collapsedLevelsAreSubtotals="1" fieldPosition="0"/>
    </format>
    <format dxfId="349">
      <pivotArea collapsedLevelsAreSubtotals="1" fieldPosition="0">
        <references count="1">
          <reference field="35" count="0"/>
        </references>
      </pivotArea>
    </format>
  </formats>
  <chartFormats count="2">
    <chartFormat chart="8" format="0" series="1">
      <pivotArea type="data" outline="0" fieldPosition="0">
        <references count="1">
          <reference field="4294967294" count="1" selected="0">
            <x v="0"/>
          </reference>
        </references>
      </pivotArea>
    </chartFormat>
    <chartFormat chart="28" format="1" series="1">
      <pivotArea type="data" outline="0" fieldPosition="0">
        <references count="1">
          <reference field="4294967294" count="1" selected="0">
            <x v="0"/>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266F9B38-F568-4532-AC7A-E3F264231A6F}" name="TablaDinámica5"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ÁREA Y/O SUBSECRETARÍA">
  <location ref="B3:F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dataField="1" numFmtId="165"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65" showAll="0"/>
    <pivotField dataField="1" numFmtId="165"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ataField="1" dragToRow="0" dragToCol="0" dragToPage="0" showAll="0" defaultSubtotal="0"/>
  </pivotFields>
  <rowFields count="1">
    <field x="35"/>
  </rowFields>
  <rowItems count="6">
    <i>
      <x/>
    </i>
    <i>
      <x v="2"/>
    </i>
    <i>
      <x v="3"/>
    </i>
    <i>
      <x v="5"/>
    </i>
    <i>
      <x v="6"/>
    </i>
    <i t="grand">
      <x/>
    </i>
  </rowItems>
  <colFields count="1">
    <field x="-2"/>
  </colFields>
  <colItems count="4">
    <i>
      <x/>
    </i>
    <i i="1">
      <x v="1"/>
    </i>
    <i i="2">
      <x v="2"/>
    </i>
    <i i="3">
      <x v="3"/>
    </i>
  </colItems>
  <dataFields count="4">
    <dataField name=" VALOR DEL PASIVO EXIGIBLE" fld="20" baseField="35" baseItem="0" numFmtId="167"/>
    <dataField name=" VALOR TOTAL PAGADO Y/O FENECIDO" fld="33" baseField="35" baseItem="0" numFmtId="167"/>
    <dataField name=" % DE PAGO Y/O FENECIMIENTO" fld="47" baseField="35" baseItem="0" numFmtId="9"/>
    <dataField name=" SALDO POR PAGAR" fld="34" baseField="35" baseItem="0" numFmtId="167"/>
  </dataFields>
  <formats count="19">
    <format dxfId="380">
      <pivotArea outline="0" collapsedLevelsAreSubtotals="1" fieldPosition="0">
        <references count="1">
          <reference field="4294967294" count="1" selected="0">
            <x v="2"/>
          </reference>
        </references>
      </pivotArea>
    </format>
    <format dxfId="379">
      <pivotArea field="35" type="button" dataOnly="0" labelOnly="1" outline="0" axis="axisRow" fieldPosition="0"/>
    </format>
    <format dxfId="378">
      <pivotArea dataOnly="0" labelOnly="1" outline="0" fieldPosition="0">
        <references count="1">
          <reference field="4294967294" count="4">
            <x v="0"/>
            <x v="1"/>
            <x v="2"/>
            <x v="3"/>
          </reference>
        </references>
      </pivotArea>
    </format>
    <format dxfId="377">
      <pivotArea field="35" type="button" dataOnly="0" labelOnly="1" outline="0" axis="axisRow" fieldPosition="0"/>
    </format>
    <format dxfId="376">
      <pivotArea dataOnly="0" labelOnly="1" outline="0" fieldPosition="0">
        <references count="1">
          <reference field="4294967294" count="4">
            <x v="0"/>
            <x v="1"/>
            <x v="2"/>
            <x v="3"/>
          </reference>
        </references>
      </pivotArea>
    </format>
    <format dxfId="375">
      <pivotArea field="35" type="button" dataOnly="0" labelOnly="1" outline="0" axis="axisRow" fieldPosition="0"/>
    </format>
    <format dxfId="374">
      <pivotArea dataOnly="0" labelOnly="1" outline="0" fieldPosition="0">
        <references count="1">
          <reference field="4294967294" count="4">
            <x v="0"/>
            <x v="1"/>
            <x v="2"/>
            <x v="3"/>
          </reference>
        </references>
      </pivotArea>
    </format>
    <format dxfId="373">
      <pivotArea type="all" dataOnly="0" outline="0" fieldPosition="0"/>
    </format>
    <format dxfId="372">
      <pivotArea outline="0" collapsedLevelsAreSubtotals="1" fieldPosition="0"/>
    </format>
    <format dxfId="371">
      <pivotArea field="35" type="button" dataOnly="0" labelOnly="1" outline="0" axis="axisRow" fieldPosition="0"/>
    </format>
    <format dxfId="370">
      <pivotArea dataOnly="0" labelOnly="1" fieldPosition="0">
        <references count="1">
          <reference field="35" count="0"/>
        </references>
      </pivotArea>
    </format>
    <format dxfId="369">
      <pivotArea dataOnly="0" labelOnly="1" grandRow="1" outline="0" fieldPosition="0"/>
    </format>
    <format dxfId="368">
      <pivotArea dataOnly="0" labelOnly="1" outline="0" fieldPosition="0">
        <references count="1">
          <reference field="4294967294" count="4">
            <x v="0"/>
            <x v="1"/>
            <x v="2"/>
            <x v="3"/>
          </reference>
        </references>
      </pivotArea>
    </format>
    <format dxfId="367">
      <pivotArea type="all" dataOnly="0" outline="0" fieldPosition="0"/>
    </format>
    <format dxfId="366">
      <pivotArea outline="0" collapsedLevelsAreSubtotals="1" fieldPosition="0"/>
    </format>
    <format dxfId="365">
      <pivotArea field="35" type="button" dataOnly="0" labelOnly="1" outline="0" axis="axisRow" fieldPosition="0"/>
    </format>
    <format dxfId="364">
      <pivotArea dataOnly="0" labelOnly="1" fieldPosition="0">
        <references count="1">
          <reference field="35" count="0"/>
        </references>
      </pivotArea>
    </format>
    <format dxfId="363">
      <pivotArea dataOnly="0" labelOnly="1" grandRow="1" outline="0" fieldPosition="0"/>
    </format>
    <format dxfId="362">
      <pivotArea dataOnly="0" labelOnly="1" outline="0" fieldPosition="0">
        <references count="1">
          <reference field="4294967294" count="4">
            <x v="0"/>
            <x v="1"/>
            <x v="2"/>
            <x v="3"/>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251357A2-C9F2-4942-98AF-20F606BC7ED9}" name="TablaDinámica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5" rowHeaderCaption="ÁREA Y/O SUBSECRETARÍA">
  <location ref="P2:R8"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5">
    <i>
      <x v="6"/>
    </i>
    <i>
      <x v="5"/>
    </i>
    <i>
      <x v="7"/>
    </i>
    <i>
      <x v="3"/>
    </i>
    <i t="grand">
      <x/>
    </i>
  </rowItems>
  <colFields count="1">
    <field x="35"/>
  </colFields>
  <colItems count="2">
    <i>
      <x v="3"/>
    </i>
    <i t="grand">
      <x/>
    </i>
  </colItems>
  <dataFields count="1">
    <dataField name=" SALDO POR PAGAR" fld="34" baseField="35" baseItem="0" numFmtId="167"/>
  </dataFields>
  <formats count="17">
    <format dxfId="397">
      <pivotArea field="35" type="button" dataOnly="0" labelOnly="1" outline="0" axis="axisCol" fieldPosition="0"/>
    </format>
    <format dxfId="396">
      <pivotArea dataOnly="0" labelOnly="1" outline="0" fieldPosition="0">
        <references count="1">
          <reference field="4294967294" count="1">
            <x v="0"/>
          </reference>
        </references>
      </pivotArea>
    </format>
    <format dxfId="395">
      <pivotArea field="35" type="button" dataOnly="0" labelOnly="1" outline="0" axis="axisCol" fieldPosition="0"/>
    </format>
    <format dxfId="394">
      <pivotArea dataOnly="0" labelOnly="1" outline="0" fieldPosition="0">
        <references count="1">
          <reference field="4294967294" count="1">
            <x v="0"/>
          </reference>
        </references>
      </pivotArea>
    </format>
    <format dxfId="393">
      <pivotArea field="35" type="button" dataOnly="0" labelOnly="1" outline="0" axis="axisCol" fieldPosition="0"/>
    </format>
    <format dxfId="392">
      <pivotArea dataOnly="0" labelOnly="1" outline="0" fieldPosition="0">
        <references count="1">
          <reference field="4294967294" count="1">
            <x v="0"/>
          </reference>
        </references>
      </pivotArea>
    </format>
    <format dxfId="391">
      <pivotArea type="all" dataOnly="0" outline="0" fieldPosition="0"/>
    </format>
    <format dxfId="390">
      <pivotArea outline="0" collapsedLevelsAreSubtotals="1" fieldPosition="0"/>
    </format>
    <format dxfId="389">
      <pivotArea field="35" type="button" dataOnly="0" labelOnly="1" outline="0" axis="axisCol" fieldPosition="0"/>
    </format>
    <format dxfId="388">
      <pivotArea dataOnly="0" labelOnly="1" fieldPosition="0">
        <references count="1">
          <reference field="35" count="0"/>
        </references>
      </pivotArea>
    </format>
    <format dxfId="387">
      <pivotArea dataOnly="0" labelOnly="1" grandRow="1" outline="0" fieldPosition="0"/>
    </format>
    <format dxfId="386">
      <pivotArea dataOnly="0" labelOnly="1" outline="0" fieldPosition="0">
        <references count="1">
          <reference field="4294967294" count="1">
            <x v="0"/>
          </reference>
        </references>
      </pivotArea>
    </format>
    <format dxfId="385">
      <pivotArea type="all" dataOnly="0" outline="0" fieldPosition="0"/>
    </format>
    <format dxfId="384">
      <pivotArea outline="0" collapsedLevelsAreSubtotals="1" fieldPosition="0"/>
    </format>
    <format dxfId="383">
      <pivotArea field="35" type="button" dataOnly="0" labelOnly="1" outline="0" axis="axisCol" fieldPosition="0"/>
    </format>
    <format dxfId="382">
      <pivotArea dataOnly="0" labelOnly="1" fieldPosition="0">
        <references count="1">
          <reference field="35" count="0"/>
        </references>
      </pivotArea>
    </format>
    <format dxfId="381">
      <pivotArea dataOnly="0" labelOnly="1" grandRow="1" outline="0" fieldPosition="0"/>
    </format>
  </formats>
  <chartFormats count="9">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3"/>
          </reference>
        </references>
      </pivotArea>
    </chartFormat>
    <chartFormat chart="21" format="1">
      <pivotArea type="data" outline="0" fieldPosition="0">
        <references count="3">
          <reference field="4294967294" count="1" selected="0">
            <x v="0"/>
          </reference>
          <reference field="1" count="1" selected="0">
            <x v="3"/>
          </reference>
          <reference field="35" count="1" selected="0">
            <x v="3"/>
          </reference>
        </references>
      </pivotArea>
    </chartFormat>
    <chartFormat chart="21" format="2">
      <pivotArea type="data" outline="0" fieldPosition="0">
        <references count="3">
          <reference field="4294967294" count="1" selected="0">
            <x v="0"/>
          </reference>
          <reference field="1" count="1" selected="0">
            <x v="7"/>
          </reference>
          <reference field="35" count="1" selected="0">
            <x v="3"/>
          </reference>
        </references>
      </pivotArea>
    </chartFormat>
    <chartFormat chart="21" format="3">
      <pivotArea type="data" outline="0" fieldPosition="0">
        <references count="3">
          <reference field="4294967294" count="1" selected="0">
            <x v="0"/>
          </reference>
          <reference field="1" count="1" selected="0">
            <x v="5"/>
          </reference>
          <reference field="35" count="1" selected="0">
            <x v="3"/>
          </reference>
        </references>
      </pivotArea>
    </chartFormat>
    <chartFormat chart="21" format="4">
      <pivotArea type="data" outline="0" fieldPosition="0">
        <references count="3">
          <reference field="4294967294" count="1" selected="0">
            <x v="0"/>
          </reference>
          <reference field="1" count="1" selected="0">
            <x v="6"/>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7C5906EC-6D20-4A32-AF48-62A7D3474588}" name="TablaDinámica1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O80:P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3"/>
    </i>
    <i t="grand">
      <x/>
    </i>
  </rowItems>
  <colItems count="1">
    <i/>
  </colItems>
  <dataFields count="1">
    <dataField name="Suma de saldo " fld="34" baseField="0" baseItem="0" numFmtId="167"/>
  </dataFields>
  <formats count="15">
    <format dxfId="412">
      <pivotArea field="35" type="button" dataOnly="0" labelOnly="1" outline="0" axis="axisRow" fieldPosition="0"/>
    </format>
    <format dxfId="411">
      <pivotArea field="35" type="button" dataOnly="0" labelOnly="1" outline="0" axis="axisRow" fieldPosition="0"/>
    </format>
    <format dxfId="410">
      <pivotArea field="35" type="button" dataOnly="0" labelOnly="1" outline="0" axis="axisRow" fieldPosition="0"/>
    </format>
    <format dxfId="409">
      <pivotArea type="all" dataOnly="0" outline="0" fieldPosition="0"/>
    </format>
    <format dxfId="408">
      <pivotArea outline="0" collapsedLevelsAreSubtotals="1" fieldPosition="0"/>
    </format>
    <format dxfId="407">
      <pivotArea field="35" type="button" dataOnly="0" labelOnly="1" outline="0" axis="axisRow" fieldPosition="0"/>
    </format>
    <format dxfId="406">
      <pivotArea dataOnly="0" labelOnly="1" fieldPosition="0">
        <references count="1">
          <reference field="35" count="0"/>
        </references>
      </pivotArea>
    </format>
    <format dxfId="405">
      <pivotArea dataOnly="0" labelOnly="1" grandRow="1" outline="0" fieldPosition="0"/>
    </format>
    <format dxfId="404">
      <pivotArea type="all" dataOnly="0" outline="0" fieldPosition="0"/>
    </format>
    <format dxfId="403">
      <pivotArea outline="0" collapsedLevelsAreSubtotals="1" fieldPosition="0"/>
    </format>
    <format dxfId="402">
      <pivotArea field="35" type="button" dataOnly="0" labelOnly="1" outline="0" axis="axisRow" fieldPosition="0"/>
    </format>
    <format dxfId="401">
      <pivotArea dataOnly="0" labelOnly="1" fieldPosition="0">
        <references count="1">
          <reference field="35" count="0"/>
        </references>
      </pivotArea>
    </format>
    <format dxfId="400">
      <pivotArea dataOnly="0" labelOnly="1" grandRow="1" outline="0" fieldPosition="0"/>
    </format>
    <format dxfId="399">
      <pivotArea outline="0" fieldPosition="0">
        <references count="1">
          <reference field="4294967294" count="1">
            <x v="0"/>
          </reference>
        </references>
      </pivotArea>
    </format>
    <format dxfId="398">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27615F24-68F8-496F-A907-4FBEB6F7E5B4}" name="TablaDinámica1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L80:M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2"/>
    </i>
    <i t="grand">
      <x/>
    </i>
  </rowItems>
  <colItems count="1">
    <i/>
  </colItems>
  <dataFields count="1">
    <dataField name="Suma de saldo " fld="34" baseField="0" baseItem="0" numFmtId="167"/>
  </dataFields>
  <formats count="15">
    <format dxfId="427">
      <pivotArea field="35" type="button" dataOnly="0" labelOnly="1" outline="0" axis="axisRow" fieldPosition="0"/>
    </format>
    <format dxfId="426">
      <pivotArea field="35" type="button" dataOnly="0" labelOnly="1" outline="0" axis="axisRow" fieldPosition="0"/>
    </format>
    <format dxfId="425">
      <pivotArea field="35" type="button" dataOnly="0" labelOnly="1" outline="0" axis="axisRow" fieldPosition="0"/>
    </format>
    <format dxfId="424">
      <pivotArea type="all" dataOnly="0" outline="0" fieldPosition="0"/>
    </format>
    <format dxfId="423">
      <pivotArea outline="0" collapsedLevelsAreSubtotals="1" fieldPosition="0"/>
    </format>
    <format dxfId="422">
      <pivotArea field="35" type="button" dataOnly="0" labelOnly="1" outline="0" axis="axisRow" fieldPosition="0"/>
    </format>
    <format dxfId="421">
      <pivotArea dataOnly="0" labelOnly="1" fieldPosition="0">
        <references count="1">
          <reference field="35" count="0"/>
        </references>
      </pivotArea>
    </format>
    <format dxfId="420">
      <pivotArea dataOnly="0" labelOnly="1" grandRow="1" outline="0" fieldPosition="0"/>
    </format>
    <format dxfId="419">
      <pivotArea type="all" dataOnly="0" outline="0" fieldPosition="0"/>
    </format>
    <format dxfId="418">
      <pivotArea outline="0" collapsedLevelsAreSubtotals="1" fieldPosition="0"/>
    </format>
    <format dxfId="417">
      <pivotArea field="35" type="button" dataOnly="0" labelOnly="1" outline="0" axis="axisRow" fieldPosition="0"/>
    </format>
    <format dxfId="416">
      <pivotArea dataOnly="0" labelOnly="1" fieldPosition="0">
        <references count="1">
          <reference field="35" count="0"/>
        </references>
      </pivotArea>
    </format>
    <format dxfId="415">
      <pivotArea dataOnly="0" labelOnly="1" grandRow="1" outline="0" fieldPosition="0"/>
    </format>
    <format dxfId="414">
      <pivotArea outline="0" fieldPosition="0">
        <references count="1">
          <reference field="4294967294" count="1">
            <x v="0"/>
          </reference>
        </references>
      </pivotArea>
    </format>
    <format dxfId="413">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1A149F55-8A70-44C6-A1E5-7586661A18A9}" name="TablaDinámica15"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1" rowHeaderCaption="ÁREA Y/O SUBSECRETARÍA">
  <location ref="L40:N54"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13">
    <i>
      <x v="31"/>
    </i>
    <i>
      <x v="22"/>
    </i>
    <i>
      <x v="12"/>
    </i>
    <i>
      <x v="21"/>
    </i>
    <i>
      <x v="35"/>
    </i>
    <i>
      <x v="1"/>
    </i>
    <i>
      <x/>
    </i>
    <i>
      <x v="10"/>
    </i>
    <i>
      <x v="34"/>
    </i>
    <i>
      <x v="5"/>
    </i>
    <i>
      <x v="20"/>
    </i>
    <i>
      <x v="9"/>
    </i>
    <i t="grand">
      <x/>
    </i>
  </rowItems>
  <colFields count="1">
    <field x="35"/>
  </colFields>
  <colItems count="2">
    <i>
      <x v="2"/>
    </i>
    <i t="grand">
      <x/>
    </i>
  </colItems>
  <pageFields count="1">
    <pageField fld="34" hier="-1"/>
  </pageFields>
  <dataFields count="1">
    <dataField name="Suma de saldo " fld="34" baseField="0" baseItem="0" numFmtId="168"/>
  </dataFields>
  <formats count="15">
    <format dxfId="442">
      <pivotArea field="35" type="button" dataOnly="0" labelOnly="1" outline="0" axis="axisCol" fieldPosition="0"/>
    </format>
    <format dxfId="441">
      <pivotArea field="35" type="button" dataOnly="0" labelOnly="1" outline="0" axis="axisCol" fieldPosition="0"/>
    </format>
    <format dxfId="440">
      <pivotArea field="35" type="button" dataOnly="0" labelOnly="1" outline="0" axis="axisCol" fieldPosition="0"/>
    </format>
    <format dxfId="439">
      <pivotArea type="all" dataOnly="0" outline="0" fieldPosition="0"/>
    </format>
    <format dxfId="438">
      <pivotArea outline="0" collapsedLevelsAreSubtotals="1" fieldPosition="0"/>
    </format>
    <format dxfId="437">
      <pivotArea field="35" type="button" dataOnly="0" labelOnly="1" outline="0" axis="axisCol" fieldPosition="0"/>
    </format>
    <format dxfId="436">
      <pivotArea dataOnly="0" labelOnly="1" fieldPosition="0">
        <references count="1">
          <reference field="35" count="0"/>
        </references>
      </pivotArea>
    </format>
    <format dxfId="435">
      <pivotArea dataOnly="0" labelOnly="1" grandRow="1" outline="0" fieldPosition="0"/>
    </format>
    <format dxfId="434">
      <pivotArea type="all" dataOnly="0" outline="0" fieldPosition="0"/>
    </format>
    <format dxfId="433">
      <pivotArea outline="0" collapsedLevelsAreSubtotals="1" fieldPosition="0"/>
    </format>
    <format dxfId="432">
      <pivotArea field="35" type="button" dataOnly="0" labelOnly="1" outline="0" axis="axisCol" fieldPosition="0"/>
    </format>
    <format dxfId="431">
      <pivotArea dataOnly="0" labelOnly="1" fieldPosition="0">
        <references count="1">
          <reference field="35" count="0"/>
        </references>
      </pivotArea>
    </format>
    <format dxfId="430">
      <pivotArea dataOnly="0" labelOnly="1" grandRow="1" outline="0" fieldPosition="0"/>
    </format>
    <format dxfId="429">
      <pivotArea outline="0" collapsedLevelsAreSubtotals="1" fieldPosition="0"/>
    </format>
    <format dxfId="428">
      <pivotArea outline="0" fieldPosition="0">
        <references count="1">
          <reference field="4294967294" count="1">
            <x v="0"/>
          </reference>
        </references>
      </pivotArea>
    </format>
  </formats>
  <chartFormats count="14">
    <chartFormat chart="34" format="0" series="1">
      <pivotArea type="data" outline="0" fieldPosition="0">
        <references count="2">
          <reference field="4294967294" count="1" selected="0">
            <x v="0"/>
          </reference>
          <reference field="35" count="1" selected="0">
            <x v="2"/>
          </reference>
        </references>
      </pivotArea>
    </chartFormat>
    <chartFormat chart="34" format="1">
      <pivotArea type="data" outline="0" fieldPosition="0">
        <references count="3">
          <reference field="4294967294" count="1" selected="0">
            <x v="0"/>
          </reference>
          <reference field="0" count="1" selected="0">
            <x v="31"/>
          </reference>
          <reference field="35" count="1" selected="0">
            <x v="2"/>
          </reference>
        </references>
      </pivotArea>
    </chartFormat>
    <chartFormat chart="34" format="2">
      <pivotArea type="data" outline="0" fieldPosition="0">
        <references count="3">
          <reference field="4294967294" count="1" selected="0">
            <x v="0"/>
          </reference>
          <reference field="0" count="1" selected="0">
            <x v="22"/>
          </reference>
          <reference field="35" count="1" selected="0">
            <x v="2"/>
          </reference>
        </references>
      </pivotArea>
    </chartFormat>
    <chartFormat chart="34" format="3">
      <pivotArea type="data" outline="0" fieldPosition="0">
        <references count="3">
          <reference field="4294967294" count="1" selected="0">
            <x v="0"/>
          </reference>
          <reference field="0" count="1" selected="0">
            <x v="12"/>
          </reference>
          <reference field="35" count="1" selected="0">
            <x v="2"/>
          </reference>
        </references>
      </pivotArea>
    </chartFormat>
    <chartFormat chart="34" format="4">
      <pivotArea type="data" outline="0" fieldPosition="0">
        <references count="3">
          <reference field="4294967294" count="1" selected="0">
            <x v="0"/>
          </reference>
          <reference field="0" count="1" selected="0">
            <x v="21"/>
          </reference>
          <reference field="35" count="1" selected="0">
            <x v="2"/>
          </reference>
        </references>
      </pivotArea>
    </chartFormat>
    <chartFormat chart="34" format="5">
      <pivotArea type="data" outline="0" fieldPosition="0">
        <references count="3">
          <reference field="4294967294" count="1" selected="0">
            <x v="0"/>
          </reference>
          <reference field="0" count="1" selected="0">
            <x v="35"/>
          </reference>
          <reference field="35" count="1" selected="0">
            <x v="2"/>
          </reference>
        </references>
      </pivotArea>
    </chartFormat>
    <chartFormat chart="34" format="6">
      <pivotArea type="data" outline="0" fieldPosition="0">
        <references count="3">
          <reference field="4294967294" count="1" selected="0">
            <x v="0"/>
          </reference>
          <reference field="0" count="1" selected="0">
            <x v="1"/>
          </reference>
          <reference field="35" count="1" selected="0">
            <x v="2"/>
          </reference>
        </references>
      </pivotArea>
    </chartFormat>
    <chartFormat chart="34" format="7">
      <pivotArea type="data" outline="0" fieldPosition="0">
        <references count="3">
          <reference field="4294967294" count="1" selected="0">
            <x v="0"/>
          </reference>
          <reference field="0" count="1" selected="0">
            <x v="0"/>
          </reference>
          <reference field="35" count="1" selected="0">
            <x v="2"/>
          </reference>
        </references>
      </pivotArea>
    </chartFormat>
    <chartFormat chart="34" format="8">
      <pivotArea type="data" outline="0" fieldPosition="0">
        <references count="3">
          <reference field="4294967294" count="1" selected="0">
            <x v="0"/>
          </reference>
          <reference field="0" count="1" selected="0">
            <x v="10"/>
          </reference>
          <reference field="35" count="1" selected="0">
            <x v="2"/>
          </reference>
        </references>
      </pivotArea>
    </chartFormat>
    <chartFormat chart="34" format="9">
      <pivotArea type="data" outline="0" fieldPosition="0">
        <references count="3">
          <reference field="4294967294" count="1" selected="0">
            <x v="0"/>
          </reference>
          <reference field="0" count="1" selected="0">
            <x v="34"/>
          </reference>
          <reference field="35" count="1" selected="0">
            <x v="2"/>
          </reference>
        </references>
      </pivotArea>
    </chartFormat>
    <chartFormat chart="34" format="10">
      <pivotArea type="data" outline="0" fieldPosition="0">
        <references count="3">
          <reference field="4294967294" count="1" selected="0">
            <x v="0"/>
          </reference>
          <reference field="0" count="1" selected="0">
            <x v="5"/>
          </reference>
          <reference field="35" count="1" selected="0">
            <x v="2"/>
          </reference>
        </references>
      </pivotArea>
    </chartFormat>
    <chartFormat chart="34" format="11">
      <pivotArea type="data" outline="0" fieldPosition="0">
        <references count="3">
          <reference field="4294967294" count="1" selected="0">
            <x v="0"/>
          </reference>
          <reference field="0" count="1" selected="0">
            <x v="20"/>
          </reference>
          <reference field="35" count="1" selected="0">
            <x v="2"/>
          </reference>
        </references>
      </pivotArea>
    </chartFormat>
    <chartFormat chart="34" format="12">
      <pivotArea type="data" outline="0" fieldPosition="0">
        <references count="3">
          <reference field="4294967294" count="1" selected="0">
            <x v="0"/>
          </reference>
          <reference field="0" count="1" selected="0">
            <x v="9"/>
          </reference>
          <reference field="35" count="1" selected="0">
            <x v="2"/>
          </reference>
        </references>
      </pivotArea>
    </chartFormat>
    <chartFormat chart="40" format="13"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CE39DE8E-EDE3-4B31-8274-6A61A442AE93}" name="TablaDinámica10"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9" rowHeaderCaption="ÁREA Y/O SUBSECRETARÍA">
  <location ref="T2:V6"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3">
    <i>
      <x/>
    </i>
    <i>
      <x v="1"/>
    </i>
    <i t="grand">
      <x/>
    </i>
  </rowItems>
  <colFields count="1">
    <field x="35"/>
  </colFields>
  <colItems count="2">
    <i>
      <x v="5"/>
    </i>
    <i t="grand">
      <x/>
    </i>
  </colItems>
  <dataFields count="1">
    <dataField name=" SALDO POR PAGAR" fld="34" baseField="35" baseItem="0" numFmtId="167"/>
  </dataFields>
  <formats count="18">
    <format dxfId="460">
      <pivotArea field="35" type="button" dataOnly="0" labelOnly="1" outline="0" axis="axisCol" fieldPosition="0"/>
    </format>
    <format dxfId="459">
      <pivotArea dataOnly="0" labelOnly="1" outline="0" fieldPosition="0">
        <references count="1">
          <reference field="4294967294" count="1">
            <x v="0"/>
          </reference>
        </references>
      </pivotArea>
    </format>
    <format dxfId="458">
      <pivotArea field="35" type="button" dataOnly="0" labelOnly="1" outline="0" axis="axisCol" fieldPosition="0"/>
    </format>
    <format dxfId="457">
      <pivotArea dataOnly="0" labelOnly="1" outline="0" fieldPosition="0">
        <references count="1">
          <reference field="4294967294" count="1">
            <x v="0"/>
          </reference>
        </references>
      </pivotArea>
    </format>
    <format dxfId="456">
      <pivotArea field="35" type="button" dataOnly="0" labelOnly="1" outline="0" axis="axisCol" fieldPosition="0"/>
    </format>
    <format dxfId="455">
      <pivotArea dataOnly="0" labelOnly="1" outline="0" fieldPosition="0">
        <references count="1">
          <reference field="4294967294" count="1">
            <x v="0"/>
          </reference>
        </references>
      </pivotArea>
    </format>
    <format dxfId="454">
      <pivotArea type="all" dataOnly="0" outline="0" fieldPosition="0"/>
    </format>
    <format dxfId="453">
      <pivotArea outline="0" collapsedLevelsAreSubtotals="1" fieldPosition="0"/>
    </format>
    <format dxfId="452">
      <pivotArea field="35" type="button" dataOnly="0" labelOnly="1" outline="0" axis="axisCol" fieldPosition="0"/>
    </format>
    <format dxfId="451">
      <pivotArea dataOnly="0" labelOnly="1" fieldPosition="0">
        <references count="1">
          <reference field="35" count="0"/>
        </references>
      </pivotArea>
    </format>
    <format dxfId="450">
      <pivotArea dataOnly="0" labelOnly="1" grandRow="1" outline="0" fieldPosition="0"/>
    </format>
    <format dxfId="449">
      <pivotArea dataOnly="0" labelOnly="1" outline="0" fieldPosition="0">
        <references count="1">
          <reference field="4294967294" count="1">
            <x v="0"/>
          </reference>
        </references>
      </pivotArea>
    </format>
    <format dxfId="448">
      <pivotArea type="all" dataOnly="0" outline="0" fieldPosition="0"/>
    </format>
    <format dxfId="447">
      <pivotArea outline="0" collapsedLevelsAreSubtotals="1" fieldPosition="0"/>
    </format>
    <format dxfId="446">
      <pivotArea field="35" type="button" dataOnly="0" labelOnly="1" outline="0" axis="axisCol" fieldPosition="0"/>
    </format>
    <format dxfId="445">
      <pivotArea dataOnly="0" labelOnly="1" fieldPosition="0">
        <references count="1">
          <reference field="35" count="0"/>
        </references>
      </pivotArea>
    </format>
    <format dxfId="444">
      <pivotArea dataOnly="0" labelOnly="1" grandRow="1" outline="0" fieldPosition="0"/>
    </format>
    <format dxfId="443">
      <pivotArea dataOnly="0" labelOnly="1" outline="0" fieldPosition="0">
        <references count="1">
          <reference field="4294967294" count="1">
            <x v="0"/>
          </reference>
        </references>
      </pivotArea>
    </format>
  </formats>
  <chartFormats count="8">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 chart="35" format="0" series="1">
      <pivotArea type="data" outline="0" fieldPosition="0">
        <references count="2">
          <reference field="4294967294" count="1" selected="0">
            <x v="0"/>
          </reference>
          <reference field="35" count="1" selected="0">
            <x v="5"/>
          </reference>
        </references>
      </pivotArea>
    </chartFormat>
    <chartFormat chart="35" format="1">
      <pivotArea type="data" outline="0" fieldPosition="0">
        <references count="3">
          <reference field="4294967294" count="1" selected="0">
            <x v="0"/>
          </reference>
          <reference field="1" count="1" selected="0">
            <x v="1"/>
          </reference>
          <reference field="35" count="1" selected="0">
            <x v="5"/>
          </reference>
        </references>
      </pivotArea>
    </chartFormat>
    <chartFormat chart="35" format="2">
      <pivotArea type="data" outline="0" fieldPosition="0">
        <references count="3">
          <reference field="4294967294" count="1" selected="0">
            <x v="0"/>
          </reference>
          <reference field="1"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27F472BF-BCF3-4DE4-85B9-EF6C02772A0D}" name="TablaDinámica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rowHeaderCaption="ÁREA Y/O SUBSECRETARÍA">
  <location ref="B15:J21"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dataField="1" numFmtId="165" showAll="0"/>
    <pivotField numFmtId="165"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6">
    <i>
      <x/>
    </i>
    <i>
      <x v="2"/>
    </i>
    <i>
      <x v="3"/>
    </i>
    <i>
      <x v="5"/>
    </i>
    <i>
      <x v="6"/>
    </i>
    <i t="grand">
      <x/>
    </i>
  </rowItems>
  <colFields count="1">
    <field x="-2"/>
  </colFields>
  <colItems count="8">
    <i>
      <x/>
    </i>
    <i i="1">
      <x v="1"/>
    </i>
    <i i="2">
      <x v="2"/>
    </i>
    <i i="3">
      <x v="3"/>
    </i>
    <i i="4">
      <x v="4"/>
    </i>
    <i i="5">
      <x v="5"/>
    </i>
    <i i="6">
      <x v="6"/>
    </i>
    <i i="7">
      <x v="7"/>
    </i>
  </colItems>
  <dataFields count="8">
    <dataField name=" ENERO" fld="21" baseField="35" baseItem="0" numFmtId="167"/>
    <dataField name=" FEBRERO" fld="22" subtotal="count" baseField="35" baseItem="0"/>
    <dataField name=" MARZO" fld="23" baseField="35" baseItem="0"/>
    <dataField name=" ABRIL" fld="24" baseField="35" baseItem="0"/>
    <dataField name=" MAYO" fld="25" baseField="35" baseItem="0"/>
    <dataField name=" JUNIO" fld="26" baseField="35" baseItem="0"/>
    <dataField name=" JULIO" fld="27" baseField="35" baseItem="0"/>
    <dataField name="  TOTAL PAGADO" fld="33" baseField="35" baseItem="0"/>
  </dataFields>
  <formats count="16">
    <format dxfId="476">
      <pivotArea field="35" type="button" dataOnly="0" labelOnly="1" outline="0" axis="axisRow" fieldPosition="0"/>
    </format>
    <format dxfId="475">
      <pivotArea field="35" type="button" dataOnly="0" labelOnly="1" outline="0" axis="axisRow" fieldPosition="0"/>
    </format>
    <format dxfId="474">
      <pivotArea field="35" type="button" dataOnly="0" labelOnly="1" outline="0" axis="axisRow" fieldPosition="0"/>
    </format>
    <format dxfId="473">
      <pivotArea type="all" dataOnly="0" outline="0" fieldPosition="0"/>
    </format>
    <format dxfId="472">
      <pivotArea outline="0" collapsedLevelsAreSubtotals="1" fieldPosition="0"/>
    </format>
    <format dxfId="471">
      <pivotArea field="35" type="button" dataOnly="0" labelOnly="1" outline="0" axis="axisRow" fieldPosition="0"/>
    </format>
    <format dxfId="470">
      <pivotArea dataOnly="0" labelOnly="1" fieldPosition="0">
        <references count="1">
          <reference field="35" count="0"/>
        </references>
      </pivotArea>
    </format>
    <format dxfId="469">
      <pivotArea dataOnly="0" labelOnly="1" grandRow="1" outline="0" fieldPosition="0"/>
    </format>
    <format dxfId="468">
      <pivotArea type="all" dataOnly="0" outline="0" fieldPosition="0"/>
    </format>
    <format dxfId="467">
      <pivotArea outline="0" collapsedLevelsAreSubtotals="1" fieldPosition="0"/>
    </format>
    <format dxfId="466">
      <pivotArea field="35" type="button" dataOnly="0" labelOnly="1" outline="0" axis="axisRow" fieldPosition="0"/>
    </format>
    <format dxfId="465">
      <pivotArea dataOnly="0" labelOnly="1" fieldPosition="0">
        <references count="1">
          <reference field="35" count="0"/>
        </references>
      </pivotArea>
    </format>
    <format dxfId="464">
      <pivotArea dataOnly="0" labelOnly="1" grandRow="1" outline="0" fieldPosition="0"/>
    </format>
    <format dxfId="463">
      <pivotArea outline="0" fieldPosition="0">
        <references count="1">
          <reference field="4294967294" count="1">
            <x v="0"/>
          </reference>
        </references>
      </pivotArea>
    </format>
    <format dxfId="462">
      <pivotArea collapsedLevelsAreSubtotals="1" fieldPosition="0">
        <references count="2">
          <reference field="4294967294" count="1" selected="0">
            <x v="1"/>
          </reference>
          <reference field="35" count="0"/>
        </references>
      </pivotArea>
    </format>
    <format dxfId="461">
      <pivotArea field="35" grandRow="1" outline="0" collapsedLevelsAreSubtotals="1" axis="axisRow" fieldPosition="0">
        <references count="1">
          <reference field="4294967294" count="6" selected="0">
            <x v="2"/>
            <x v="3"/>
            <x v="4"/>
            <x v="5"/>
            <x v="6"/>
            <x v="7"/>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57FD1985-3968-478F-98C7-D860F777BCFA}" name="TablaDinámica14"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1" rowHeaderCaption="ÁREA Y/O SUBSECRETARÍA">
  <location ref="X28:Z47"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6"/>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18">
    <i>
      <x v="7"/>
    </i>
    <i>
      <x v="42"/>
    </i>
    <i>
      <x v="51"/>
    </i>
    <i>
      <x v="37"/>
    </i>
    <i>
      <x v="30"/>
    </i>
    <i>
      <x v="40"/>
    </i>
    <i>
      <x v="44"/>
    </i>
    <i>
      <x v="15"/>
    </i>
    <i>
      <x v="38"/>
    </i>
    <i>
      <x v="50"/>
    </i>
    <i>
      <x v="29"/>
    </i>
    <i>
      <x v="41"/>
    </i>
    <i>
      <x v="46"/>
    </i>
    <i>
      <x v="47"/>
    </i>
    <i>
      <x v="13"/>
    </i>
    <i>
      <x v="8"/>
    </i>
    <i>
      <x v="48"/>
    </i>
    <i t="grand">
      <x/>
    </i>
  </rowItems>
  <colFields count="1">
    <field x="35"/>
  </colFields>
  <colItems count="2">
    <i>
      <x v="6"/>
    </i>
    <i t="grand">
      <x/>
    </i>
  </colItems>
  <pageFields count="1">
    <pageField fld="34" hier="-1"/>
  </pageFields>
  <dataFields count="1">
    <dataField name="Suma de saldo " fld="34" baseField="0" baseItem="0"/>
  </dataFields>
  <formats count="15">
    <format dxfId="491">
      <pivotArea field="35" type="button" dataOnly="0" labelOnly="1" outline="0" axis="axisCol" fieldPosition="0"/>
    </format>
    <format dxfId="490">
      <pivotArea field="35" type="button" dataOnly="0" labelOnly="1" outline="0" axis="axisCol" fieldPosition="0"/>
    </format>
    <format dxfId="489">
      <pivotArea field="35" type="button" dataOnly="0" labelOnly="1" outline="0" axis="axisCol" fieldPosition="0"/>
    </format>
    <format dxfId="488">
      <pivotArea type="all" dataOnly="0" outline="0" fieldPosition="0"/>
    </format>
    <format dxfId="487">
      <pivotArea outline="0" collapsedLevelsAreSubtotals="1" fieldPosition="0"/>
    </format>
    <format dxfId="486">
      <pivotArea field="35" type="button" dataOnly="0" labelOnly="1" outline="0" axis="axisCol" fieldPosition="0"/>
    </format>
    <format dxfId="485">
      <pivotArea dataOnly="0" labelOnly="1" fieldPosition="0">
        <references count="1">
          <reference field="35" count="0"/>
        </references>
      </pivotArea>
    </format>
    <format dxfId="484">
      <pivotArea dataOnly="0" labelOnly="1" grandRow="1" outline="0" fieldPosition="0"/>
    </format>
    <format dxfId="483">
      <pivotArea type="all" dataOnly="0" outline="0" fieldPosition="0"/>
    </format>
    <format dxfId="482">
      <pivotArea outline="0" collapsedLevelsAreSubtotals="1" fieldPosition="0"/>
    </format>
    <format dxfId="481">
      <pivotArea field="35" type="button" dataOnly="0" labelOnly="1" outline="0" axis="axisCol" fieldPosition="0"/>
    </format>
    <format dxfId="480">
      <pivotArea dataOnly="0" labelOnly="1" fieldPosition="0">
        <references count="1">
          <reference field="35" count="0"/>
        </references>
      </pivotArea>
    </format>
    <format dxfId="479">
      <pivotArea dataOnly="0" labelOnly="1" grandRow="1" outline="0" fieldPosition="0"/>
    </format>
    <format dxfId="478">
      <pivotArea collapsedLevelsAreSubtotals="1" fieldPosition="0">
        <references count="1">
          <reference field="0" count="18">
            <x v="7"/>
            <x v="8"/>
            <x v="13"/>
            <x v="15"/>
            <x v="29"/>
            <x v="30"/>
            <x v="37"/>
            <x v="38"/>
            <x v="40"/>
            <x v="41"/>
            <x v="42"/>
            <x v="44"/>
            <x v="46"/>
            <x v="47"/>
            <x v="48"/>
            <x v="49"/>
            <x v="50"/>
            <x v="51"/>
          </reference>
        </references>
      </pivotArea>
    </format>
    <format dxfId="477">
      <pivotArea grandRow="1" outline="0" collapsedLevelsAreSubtotals="1" fieldPosition="0"/>
    </format>
  </formats>
  <chartFormats count="3">
    <chartFormat chart="35" format="0" series="1">
      <pivotArea type="data" outline="0" fieldPosition="0">
        <references count="2">
          <reference field="4294967294" count="1" selected="0">
            <x v="0"/>
          </reference>
          <reference field="35" count="1" selected="0">
            <x v="6"/>
          </reference>
        </references>
      </pivotArea>
    </chartFormat>
    <chartFormat chart="35" format="1">
      <pivotArea type="data" outline="0" fieldPosition="0">
        <references count="3">
          <reference field="4294967294" count="1" selected="0">
            <x v="0"/>
          </reference>
          <reference field="0" count="1" selected="0">
            <x v="7"/>
          </reference>
          <reference field="35" count="1" selected="0">
            <x v="6"/>
          </reference>
        </references>
      </pivotArea>
    </chartFormat>
    <chartFormat chart="40" format="2" series="1">
      <pivotArea type="data" outline="0" fieldPosition="0">
        <references count="2">
          <reference field="4294967294" count="1" selected="0">
            <x v="0"/>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0766E4DF-E59D-477C-8D78-BAA765D82B48}" name="TablaDinámica12"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7" rowHeaderCaption="ÁREA Y/O SUBSECRETARÍA">
  <location ref="P29:R38"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8">
    <i>
      <x v="18"/>
    </i>
    <i>
      <x v="16"/>
    </i>
    <i>
      <x v="43"/>
    </i>
    <i>
      <x v="19"/>
    </i>
    <i>
      <x v="27"/>
    </i>
    <i>
      <x v="4"/>
    </i>
    <i>
      <x v="11"/>
    </i>
    <i t="grand">
      <x/>
    </i>
  </rowItems>
  <colFields count="1">
    <field x="35"/>
  </colFields>
  <colItems count="2">
    <i>
      <x v="3"/>
    </i>
    <i t="grand">
      <x/>
    </i>
  </colItems>
  <pageFields count="1">
    <pageField fld="34" hier="-1"/>
  </pageFields>
  <dataFields count="1">
    <dataField name="Suma de saldo " fld="34" baseField="0" baseItem="0"/>
  </dataFields>
  <formats count="15">
    <format dxfId="506">
      <pivotArea field="35" type="button" dataOnly="0" labelOnly="1" outline="0" axis="axisCol" fieldPosition="0"/>
    </format>
    <format dxfId="505">
      <pivotArea field="35" type="button" dataOnly="0" labelOnly="1" outline="0" axis="axisCol" fieldPosition="0"/>
    </format>
    <format dxfId="504">
      <pivotArea field="35" type="button" dataOnly="0" labelOnly="1" outline="0" axis="axisCol" fieldPosition="0"/>
    </format>
    <format dxfId="503">
      <pivotArea type="all" dataOnly="0" outline="0" fieldPosition="0"/>
    </format>
    <format dxfId="502">
      <pivotArea outline="0" collapsedLevelsAreSubtotals="1" fieldPosition="0"/>
    </format>
    <format dxfId="501">
      <pivotArea field="35" type="button" dataOnly="0" labelOnly="1" outline="0" axis="axisCol" fieldPosition="0"/>
    </format>
    <format dxfId="500">
      <pivotArea dataOnly="0" labelOnly="1" fieldPosition="0">
        <references count="1">
          <reference field="35" count="0"/>
        </references>
      </pivotArea>
    </format>
    <format dxfId="499">
      <pivotArea dataOnly="0" labelOnly="1" grandRow="1" outline="0" fieldPosition="0"/>
    </format>
    <format dxfId="498">
      <pivotArea type="all" dataOnly="0" outline="0" fieldPosition="0"/>
    </format>
    <format dxfId="497">
      <pivotArea outline="0" collapsedLevelsAreSubtotals="1" fieldPosition="0"/>
    </format>
    <format dxfId="496">
      <pivotArea field="35" type="button" dataOnly="0" labelOnly="1" outline="0" axis="axisCol" fieldPosition="0"/>
    </format>
    <format dxfId="495">
      <pivotArea dataOnly="0" labelOnly="1" fieldPosition="0">
        <references count="1">
          <reference field="35" count="0"/>
        </references>
      </pivotArea>
    </format>
    <format dxfId="494">
      <pivotArea dataOnly="0" labelOnly="1" grandRow="1" outline="0" fieldPosition="0"/>
    </format>
    <format dxfId="493">
      <pivotArea collapsedLevelsAreSubtotals="1" fieldPosition="0">
        <references count="1">
          <reference field="0" count="8">
            <x v="4"/>
            <x v="11"/>
            <x v="16"/>
            <x v="17"/>
            <x v="18"/>
            <x v="19"/>
            <x v="27"/>
            <x v="43"/>
          </reference>
        </references>
      </pivotArea>
    </format>
    <format dxfId="492">
      <pivotArea grandRow="1" outline="0" collapsedLevelsAreSubtotals="1" fieldPosition="0"/>
    </format>
  </formats>
  <chartFormats count="2">
    <chartFormat chart="20" format="0" series="1">
      <pivotArea type="data" outline="0" fieldPosition="0">
        <references count="2">
          <reference field="4294967294" count="1" selected="0">
            <x v="0"/>
          </reference>
          <reference field="35" count="1" selected="0">
            <x v="3"/>
          </reference>
        </references>
      </pivotArea>
    </chartFormat>
    <chartFormat chart="20" format="1">
      <pivotArea type="data" outline="0" fieldPosition="0">
        <references count="3">
          <reference field="4294967294" count="1" selected="0">
            <x v="0"/>
          </reference>
          <reference field="0" count="1" selected="0">
            <x v="27"/>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814AC5F1-0C95-4B7F-9D7C-5111A7573BB0}" name="TablaDinámica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4" rowHeaderCaption="ÁREA Y/O SUBSECRETARÍA">
  <location ref="L2:N10"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7">
    <i>
      <x v="6"/>
    </i>
    <i>
      <x/>
    </i>
    <i>
      <x v="2"/>
    </i>
    <i>
      <x v="5"/>
    </i>
    <i>
      <x v="7"/>
    </i>
    <i>
      <x v="3"/>
    </i>
    <i t="grand">
      <x/>
    </i>
  </rowItems>
  <colFields count="1">
    <field x="35"/>
  </colFields>
  <colItems count="2">
    <i>
      <x v="2"/>
    </i>
    <i t="grand">
      <x/>
    </i>
  </colItems>
  <dataFields count="1">
    <dataField name=" SALDO POR PAGAR" fld="34" baseField="35" baseItem="0" numFmtId="170"/>
  </dataFields>
  <formats count="19">
    <format dxfId="525">
      <pivotArea field="35" type="button" dataOnly="0" labelOnly="1" outline="0" axis="axisCol" fieldPosition="0"/>
    </format>
    <format dxfId="524">
      <pivotArea dataOnly="0" labelOnly="1" outline="0" fieldPosition="0">
        <references count="1">
          <reference field="4294967294" count="1">
            <x v="0"/>
          </reference>
        </references>
      </pivotArea>
    </format>
    <format dxfId="523">
      <pivotArea field="35" type="button" dataOnly="0" labelOnly="1" outline="0" axis="axisCol" fieldPosition="0"/>
    </format>
    <format dxfId="522">
      <pivotArea dataOnly="0" labelOnly="1" outline="0" fieldPosition="0">
        <references count="1">
          <reference field="4294967294" count="1">
            <x v="0"/>
          </reference>
        </references>
      </pivotArea>
    </format>
    <format dxfId="521">
      <pivotArea field="35" type="button" dataOnly="0" labelOnly="1" outline="0" axis="axisCol" fieldPosition="0"/>
    </format>
    <format dxfId="520">
      <pivotArea dataOnly="0" labelOnly="1" outline="0" fieldPosition="0">
        <references count="1">
          <reference field="4294967294" count="1">
            <x v="0"/>
          </reference>
        </references>
      </pivotArea>
    </format>
    <format dxfId="519">
      <pivotArea type="all" dataOnly="0" outline="0" fieldPosition="0"/>
    </format>
    <format dxfId="518">
      <pivotArea outline="0" collapsedLevelsAreSubtotals="1" fieldPosition="0"/>
    </format>
    <format dxfId="517">
      <pivotArea field="35" type="button" dataOnly="0" labelOnly="1" outline="0" axis="axisCol" fieldPosition="0"/>
    </format>
    <format dxfId="516">
      <pivotArea dataOnly="0" labelOnly="1" fieldPosition="0">
        <references count="1">
          <reference field="35" count="0"/>
        </references>
      </pivotArea>
    </format>
    <format dxfId="515">
      <pivotArea dataOnly="0" labelOnly="1" grandRow="1" outline="0" fieldPosition="0"/>
    </format>
    <format dxfId="514">
      <pivotArea dataOnly="0" labelOnly="1" outline="0" fieldPosition="0">
        <references count="1">
          <reference field="4294967294" count="1">
            <x v="0"/>
          </reference>
        </references>
      </pivotArea>
    </format>
    <format dxfId="513">
      <pivotArea type="all" dataOnly="0" outline="0" fieldPosition="0"/>
    </format>
    <format dxfId="512">
      <pivotArea outline="0" collapsedLevelsAreSubtotals="1" fieldPosition="0"/>
    </format>
    <format dxfId="511">
      <pivotArea field="35" type="button" dataOnly="0" labelOnly="1" outline="0" axis="axisCol" fieldPosition="0"/>
    </format>
    <format dxfId="510">
      <pivotArea dataOnly="0" labelOnly="1" fieldPosition="0">
        <references count="1">
          <reference field="35" count="0"/>
        </references>
      </pivotArea>
    </format>
    <format dxfId="509">
      <pivotArea dataOnly="0" labelOnly="1" grandRow="1" outline="0" fieldPosition="0"/>
    </format>
    <format dxfId="508">
      <pivotArea dataOnly="0" labelOnly="1" outline="0" fieldPosition="0">
        <references count="1">
          <reference field="4294967294" count="1">
            <x v="0"/>
          </reference>
        </references>
      </pivotArea>
    </format>
    <format dxfId="507">
      <pivotArea outline="0" fieldPosition="0">
        <references count="1">
          <reference field="4294967294" count="1">
            <x v="0"/>
          </reference>
        </references>
      </pivotArea>
    </format>
  </formats>
  <chartFormats count="5">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32" format="0" series="1">
      <pivotArea type="data" outline="0" fieldPosition="0">
        <references count="2">
          <reference field="4294967294" count="1" selected="0">
            <x v="0"/>
          </reference>
          <reference field="35" count="1" selected="0">
            <x v="2"/>
          </reference>
        </references>
      </pivotArea>
    </chartFormat>
    <chartFormat chart="32" format="1">
      <pivotArea type="data" outline="0" fieldPosition="0">
        <references count="3">
          <reference field="4294967294" count="1" selected="0">
            <x v="0"/>
          </reference>
          <reference field="1"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511E4494-7463-492D-B98C-A18D0EE5C272}" name="TablaDinámica12"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4" rowHeaderCaption="ÁREA Y/O SUBSECRETARÍA">
  <location ref="O29:Q38"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8">
    <i>
      <x v="18"/>
    </i>
    <i>
      <x v="16"/>
    </i>
    <i>
      <x v="43"/>
    </i>
    <i>
      <x v="19"/>
    </i>
    <i>
      <x v="27"/>
    </i>
    <i>
      <x v="4"/>
    </i>
    <i>
      <x v="11"/>
    </i>
    <i t="grand">
      <x/>
    </i>
  </rowItems>
  <colFields count="1">
    <field x="35"/>
  </colFields>
  <colItems count="2">
    <i>
      <x v="3"/>
    </i>
    <i t="grand">
      <x/>
    </i>
  </colItems>
  <pageFields count="1">
    <pageField fld="34" hier="-1"/>
  </pageFields>
  <dataFields count="1">
    <dataField name="Suma de saldo " fld="34" baseField="0" baseItem="0"/>
  </dataFields>
  <formats count="15">
    <format dxfId="59">
      <pivotArea field="35" type="button" dataOnly="0" labelOnly="1" outline="0" axis="axisCol" fieldPosition="0"/>
    </format>
    <format dxfId="58">
      <pivotArea field="35" type="button" dataOnly="0" labelOnly="1" outline="0" axis="axisCol" fieldPosition="0"/>
    </format>
    <format dxfId="57">
      <pivotArea field="35" type="button" dataOnly="0" labelOnly="1" outline="0" axis="axisCol" fieldPosition="0"/>
    </format>
    <format dxfId="56">
      <pivotArea type="all" dataOnly="0" outline="0" fieldPosition="0"/>
    </format>
    <format dxfId="55">
      <pivotArea outline="0" collapsedLevelsAreSubtotals="1" fieldPosition="0"/>
    </format>
    <format dxfId="54">
      <pivotArea field="35" type="button" dataOnly="0" labelOnly="1" outline="0" axis="axisCol" fieldPosition="0"/>
    </format>
    <format dxfId="53">
      <pivotArea dataOnly="0" labelOnly="1" fieldPosition="0">
        <references count="1">
          <reference field="35" count="0"/>
        </references>
      </pivotArea>
    </format>
    <format dxfId="52">
      <pivotArea dataOnly="0" labelOnly="1" grandRow="1" outline="0" fieldPosition="0"/>
    </format>
    <format dxfId="51">
      <pivotArea type="all" dataOnly="0" outline="0" fieldPosition="0"/>
    </format>
    <format dxfId="50">
      <pivotArea outline="0" collapsedLevelsAreSubtotals="1" fieldPosition="0"/>
    </format>
    <format dxfId="49">
      <pivotArea field="35" type="button" dataOnly="0" labelOnly="1" outline="0" axis="axisCol" fieldPosition="0"/>
    </format>
    <format dxfId="48">
      <pivotArea dataOnly="0" labelOnly="1" fieldPosition="0">
        <references count="1">
          <reference field="35" count="0"/>
        </references>
      </pivotArea>
    </format>
    <format dxfId="47">
      <pivotArea dataOnly="0" labelOnly="1" grandRow="1" outline="0" fieldPosition="0"/>
    </format>
    <format dxfId="46">
      <pivotArea collapsedLevelsAreSubtotals="1" fieldPosition="0">
        <references count="1">
          <reference field="0" count="8">
            <x v="4"/>
            <x v="11"/>
            <x v="16"/>
            <x v="17"/>
            <x v="18"/>
            <x v="19"/>
            <x v="27"/>
            <x v="43"/>
          </reference>
        </references>
      </pivotArea>
    </format>
    <format dxfId="45">
      <pivotArea grandRow="1" outline="0" collapsedLevelsAreSubtotals="1" fieldPosition="0"/>
    </format>
  </formats>
  <chartFormats count="2">
    <chartFormat chart="20" format="0" series="1">
      <pivotArea type="data" outline="0" fieldPosition="0">
        <references count="2">
          <reference field="4294967294" count="1" selected="0">
            <x v="0"/>
          </reference>
          <reference field="35" count="1" selected="0">
            <x v="3"/>
          </reference>
        </references>
      </pivotArea>
    </chartFormat>
    <chartFormat chart="20" format="1">
      <pivotArea type="data" outline="0" fieldPosition="0">
        <references count="3">
          <reference field="4294967294" count="1" selected="0">
            <x v="0"/>
          </reference>
          <reference field="0" count="1" selected="0">
            <x v="27"/>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EE065511-A169-4C8A-AD9F-CA8096EC4006}" name="TablaDinámica10"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9" rowHeaderCaption="ÁREA Y/O SUBSECRETARÍA">
  <location ref="S3:U7"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3">
    <i>
      <x/>
    </i>
    <i>
      <x v="1"/>
    </i>
    <i t="grand">
      <x/>
    </i>
  </rowItems>
  <colFields count="1">
    <field x="35"/>
  </colFields>
  <colItems count="2">
    <i>
      <x v="5"/>
    </i>
    <i t="grand">
      <x/>
    </i>
  </colItems>
  <dataFields count="1">
    <dataField name=" SALDO POR PAGAR" fld="34" baseField="35" baseItem="0" numFmtId="167"/>
  </dataFields>
  <formats count="18">
    <format dxfId="77">
      <pivotArea field="35" type="button" dataOnly="0" labelOnly="1" outline="0" axis="axisCol" fieldPosition="0"/>
    </format>
    <format dxfId="76">
      <pivotArea dataOnly="0" labelOnly="1" outline="0" fieldPosition="0">
        <references count="1">
          <reference field="4294967294" count="1">
            <x v="0"/>
          </reference>
        </references>
      </pivotArea>
    </format>
    <format dxfId="75">
      <pivotArea field="35" type="button" dataOnly="0" labelOnly="1" outline="0" axis="axisCol" fieldPosition="0"/>
    </format>
    <format dxfId="74">
      <pivotArea dataOnly="0" labelOnly="1" outline="0" fieldPosition="0">
        <references count="1">
          <reference field="4294967294" count="1">
            <x v="0"/>
          </reference>
        </references>
      </pivotArea>
    </format>
    <format dxfId="73">
      <pivotArea field="35" type="button" dataOnly="0" labelOnly="1" outline="0" axis="axisCol" fieldPosition="0"/>
    </format>
    <format dxfId="72">
      <pivotArea dataOnly="0" labelOnly="1" outline="0" fieldPosition="0">
        <references count="1">
          <reference field="4294967294" count="1">
            <x v="0"/>
          </reference>
        </references>
      </pivotArea>
    </format>
    <format dxfId="71">
      <pivotArea type="all" dataOnly="0" outline="0" fieldPosition="0"/>
    </format>
    <format dxfId="70">
      <pivotArea outline="0" collapsedLevelsAreSubtotals="1" fieldPosition="0"/>
    </format>
    <format dxfId="69">
      <pivotArea field="35" type="button" dataOnly="0" labelOnly="1" outline="0" axis="axisCol" fieldPosition="0"/>
    </format>
    <format dxfId="68">
      <pivotArea dataOnly="0" labelOnly="1" fieldPosition="0">
        <references count="1">
          <reference field="35" count="0"/>
        </references>
      </pivotArea>
    </format>
    <format dxfId="67">
      <pivotArea dataOnly="0" labelOnly="1" grandRow="1" outline="0" fieldPosition="0"/>
    </format>
    <format dxfId="66">
      <pivotArea dataOnly="0" labelOnly="1" outline="0" fieldPosition="0">
        <references count="1">
          <reference field="4294967294" count="1">
            <x v="0"/>
          </reference>
        </references>
      </pivotArea>
    </format>
    <format dxfId="65">
      <pivotArea type="all" dataOnly="0" outline="0" fieldPosition="0"/>
    </format>
    <format dxfId="64">
      <pivotArea outline="0" collapsedLevelsAreSubtotals="1" fieldPosition="0"/>
    </format>
    <format dxfId="63">
      <pivotArea field="35" type="button" dataOnly="0" labelOnly="1" outline="0" axis="axisCol" fieldPosition="0"/>
    </format>
    <format dxfId="62">
      <pivotArea dataOnly="0" labelOnly="1" fieldPosition="0">
        <references count="1">
          <reference field="35" count="0"/>
        </references>
      </pivotArea>
    </format>
    <format dxfId="61">
      <pivotArea dataOnly="0" labelOnly="1" grandRow="1" outline="0" fieldPosition="0"/>
    </format>
    <format dxfId="60">
      <pivotArea dataOnly="0" labelOnly="1" outline="0" fieldPosition="0">
        <references count="1">
          <reference field="4294967294" count="1">
            <x v="0"/>
          </reference>
        </references>
      </pivotArea>
    </format>
  </formats>
  <chartFormats count="5">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3558BEDC-8A5B-4EDD-8DEC-47A0C83AE8C1}" name="TablaDinámica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rowHeaderCaption="ÁREA Y/O SUBSECRETARÍA">
  <location ref="B15:J21"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dataField="1" numFmtId="165" showAll="0"/>
    <pivotField numFmtId="165"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6">
    <i>
      <x/>
    </i>
    <i>
      <x v="2"/>
    </i>
    <i>
      <x v="3"/>
    </i>
    <i>
      <x v="5"/>
    </i>
    <i>
      <x v="6"/>
    </i>
    <i t="grand">
      <x/>
    </i>
  </rowItems>
  <colFields count="1">
    <field x="-2"/>
  </colFields>
  <colItems count="8">
    <i>
      <x/>
    </i>
    <i i="1">
      <x v="1"/>
    </i>
    <i i="2">
      <x v="2"/>
    </i>
    <i i="3">
      <x v="3"/>
    </i>
    <i i="4">
      <x v="4"/>
    </i>
    <i i="5">
      <x v="5"/>
    </i>
    <i i="6">
      <x v="6"/>
    </i>
    <i i="7">
      <x v="7"/>
    </i>
  </colItems>
  <dataFields count="8">
    <dataField name=" ENERO" fld="21" baseField="35" baseItem="0" numFmtId="167"/>
    <dataField name=" FEBRERO" fld="22" subtotal="count" baseField="35" baseItem="0"/>
    <dataField name=" MARZO" fld="23" baseField="35" baseItem="0"/>
    <dataField name=" ABRIL" fld="24" baseField="35" baseItem="0"/>
    <dataField name=" MAYO" fld="25" baseField="35" baseItem="0"/>
    <dataField name=" JUNIO" fld="26" baseField="35" baseItem="0"/>
    <dataField name=" JULIO" fld="27" baseField="35" baseItem="0"/>
    <dataField name="  TOTAL PAGADO" fld="33" baseField="35" baseItem="0"/>
  </dataFields>
  <formats count="16">
    <format dxfId="93">
      <pivotArea field="35" type="button" dataOnly="0" labelOnly="1" outline="0" axis="axisRow" fieldPosition="0"/>
    </format>
    <format dxfId="92">
      <pivotArea field="35" type="button" dataOnly="0" labelOnly="1" outline="0" axis="axisRow" fieldPosition="0"/>
    </format>
    <format dxfId="91">
      <pivotArea field="35" type="button" dataOnly="0" labelOnly="1" outline="0" axis="axisRow" fieldPosition="0"/>
    </format>
    <format dxfId="90">
      <pivotArea type="all" dataOnly="0" outline="0" fieldPosition="0"/>
    </format>
    <format dxfId="89">
      <pivotArea outline="0" collapsedLevelsAreSubtotals="1" fieldPosition="0"/>
    </format>
    <format dxfId="88">
      <pivotArea field="35" type="button" dataOnly="0" labelOnly="1" outline="0" axis="axisRow" fieldPosition="0"/>
    </format>
    <format dxfId="87">
      <pivotArea dataOnly="0" labelOnly="1" fieldPosition="0">
        <references count="1">
          <reference field="35" count="0"/>
        </references>
      </pivotArea>
    </format>
    <format dxfId="86">
      <pivotArea dataOnly="0" labelOnly="1" grandRow="1" outline="0" fieldPosition="0"/>
    </format>
    <format dxfId="85">
      <pivotArea type="all" dataOnly="0" outline="0" fieldPosition="0"/>
    </format>
    <format dxfId="84">
      <pivotArea outline="0" collapsedLevelsAreSubtotals="1" fieldPosition="0"/>
    </format>
    <format dxfId="83">
      <pivotArea field="35" type="button" dataOnly="0" labelOnly="1" outline="0" axis="axisRow" fieldPosition="0"/>
    </format>
    <format dxfId="82">
      <pivotArea dataOnly="0" labelOnly="1" fieldPosition="0">
        <references count="1">
          <reference field="35" count="0"/>
        </references>
      </pivotArea>
    </format>
    <format dxfId="81">
      <pivotArea dataOnly="0" labelOnly="1" grandRow="1" outline="0" fieldPosition="0"/>
    </format>
    <format dxfId="80">
      <pivotArea outline="0" fieldPosition="0">
        <references count="1">
          <reference field="4294967294" count="1">
            <x v="0"/>
          </reference>
        </references>
      </pivotArea>
    </format>
    <format dxfId="79">
      <pivotArea collapsedLevelsAreSubtotals="1" fieldPosition="0">
        <references count="2">
          <reference field="4294967294" count="1" selected="0">
            <x v="1"/>
          </reference>
          <reference field="35" count="0"/>
        </references>
      </pivotArea>
    </format>
    <format dxfId="78">
      <pivotArea field="35" grandRow="1" outline="0" collapsedLevelsAreSubtotals="1" axis="axisRow" fieldPosition="0">
        <references count="1">
          <reference field="4294967294" count="6" selected="0">
            <x v="2"/>
            <x v="3"/>
            <x v="4"/>
            <x v="5"/>
            <x v="6"/>
            <x v="7"/>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043A276E-6FE5-49F4-BFD0-60FD5E13C165}" name="TablaDinámica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18" rowHeaderCaption="ÁREA Y/O SUBSECRETARÍA">
  <location ref="O3:Q9"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5">
    <i>
      <x v="6"/>
    </i>
    <i>
      <x v="5"/>
    </i>
    <i>
      <x v="7"/>
    </i>
    <i>
      <x v="3"/>
    </i>
    <i t="grand">
      <x/>
    </i>
  </rowItems>
  <colFields count="1">
    <field x="35"/>
  </colFields>
  <colItems count="2">
    <i>
      <x v="3"/>
    </i>
    <i t="grand">
      <x/>
    </i>
  </colItems>
  <dataFields count="1">
    <dataField name=" SALDO POR PAGAR" fld="34" baseField="35" baseItem="0" numFmtId="167"/>
  </dataFields>
  <formats count="18">
    <format dxfId="111">
      <pivotArea field="35" type="button" dataOnly="0" labelOnly="1" outline="0" axis="axisCol" fieldPosition="0"/>
    </format>
    <format dxfId="110">
      <pivotArea dataOnly="0" labelOnly="1" outline="0" fieldPosition="0">
        <references count="1">
          <reference field="4294967294" count="1">
            <x v="0"/>
          </reference>
        </references>
      </pivotArea>
    </format>
    <format dxfId="109">
      <pivotArea field="35" type="button" dataOnly="0" labelOnly="1" outline="0" axis="axisCol" fieldPosition="0"/>
    </format>
    <format dxfId="108">
      <pivotArea dataOnly="0" labelOnly="1" outline="0" fieldPosition="0">
        <references count="1">
          <reference field="4294967294" count="1">
            <x v="0"/>
          </reference>
        </references>
      </pivotArea>
    </format>
    <format dxfId="107">
      <pivotArea field="35" type="button" dataOnly="0" labelOnly="1" outline="0" axis="axisCol" fieldPosition="0"/>
    </format>
    <format dxfId="106">
      <pivotArea dataOnly="0" labelOnly="1" outline="0" fieldPosition="0">
        <references count="1">
          <reference field="4294967294" count="1">
            <x v="0"/>
          </reference>
        </references>
      </pivotArea>
    </format>
    <format dxfId="105">
      <pivotArea type="all" dataOnly="0" outline="0" fieldPosition="0"/>
    </format>
    <format dxfId="104">
      <pivotArea outline="0" collapsedLevelsAreSubtotals="1" fieldPosition="0"/>
    </format>
    <format dxfId="103">
      <pivotArea field="35" type="button" dataOnly="0" labelOnly="1" outline="0" axis="axisCol" fieldPosition="0"/>
    </format>
    <format dxfId="102">
      <pivotArea dataOnly="0" labelOnly="1" fieldPosition="0">
        <references count="1">
          <reference field="35" count="0"/>
        </references>
      </pivotArea>
    </format>
    <format dxfId="101">
      <pivotArea dataOnly="0" labelOnly="1" grandRow="1" outline="0" fieldPosition="0"/>
    </format>
    <format dxfId="100">
      <pivotArea dataOnly="0" labelOnly="1" outline="0" fieldPosition="0">
        <references count="1">
          <reference field="4294967294" count="1">
            <x v="0"/>
          </reference>
        </references>
      </pivotArea>
    </format>
    <format dxfId="99">
      <pivotArea type="all" dataOnly="0" outline="0" fieldPosition="0"/>
    </format>
    <format dxfId="98">
      <pivotArea outline="0" collapsedLevelsAreSubtotals="1" fieldPosition="0"/>
    </format>
    <format dxfId="97">
      <pivotArea field="35" type="button" dataOnly="0" labelOnly="1" outline="0" axis="axisCol" fieldPosition="0"/>
    </format>
    <format dxfId="96">
      <pivotArea dataOnly="0" labelOnly="1" fieldPosition="0">
        <references count="1">
          <reference field="35" count="0"/>
        </references>
      </pivotArea>
    </format>
    <format dxfId="95">
      <pivotArea dataOnly="0" labelOnly="1" grandRow="1" outline="0" fieldPosition="0"/>
    </format>
    <format dxfId="94">
      <pivotArea dataOnly="0" labelOnly="1" outline="0" fieldPosition="0">
        <references count="1">
          <reference field="4294967294" count="1">
            <x v="0"/>
          </reference>
        </references>
      </pivotArea>
    </format>
  </formats>
  <chartFormats count="4">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46F7FC32-B140-4E2B-B36C-140D9F790F72}" name="TablaDinámica1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K80:L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2"/>
    </i>
    <i t="grand">
      <x/>
    </i>
  </rowItems>
  <colItems count="1">
    <i/>
  </colItems>
  <dataFields count="1">
    <dataField name="Suma de saldo " fld="34" baseField="0" baseItem="0" numFmtId="167"/>
  </dataFields>
  <formats count="15">
    <format dxfId="126">
      <pivotArea field="35" type="button" dataOnly="0" labelOnly="1" outline="0" axis="axisRow" fieldPosition="0"/>
    </format>
    <format dxfId="125">
      <pivotArea field="35" type="button" dataOnly="0" labelOnly="1" outline="0" axis="axisRow" fieldPosition="0"/>
    </format>
    <format dxfId="124">
      <pivotArea field="35" type="button" dataOnly="0" labelOnly="1" outline="0" axis="axisRow" fieldPosition="0"/>
    </format>
    <format dxfId="123">
      <pivotArea type="all" dataOnly="0" outline="0" fieldPosition="0"/>
    </format>
    <format dxfId="122">
      <pivotArea outline="0" collapsedLevelsAreSubtotals="1" fieldPosition="0"/>
    </format>
    <format dxfId="121">
      <pivotArea field="35" type="button" dataOnly="0" labelOnly="1" outline="0" axis="axisRow" fieldPosition="0"/>
    </format>
    <format dxfId="120">
      <pivotArea dataOnly="0" labelOnly="1" fieldPosition="0">
        <references count="1">
          <reference field="35" count="0"/>
        </references>
      </pivotArea>
    </format>
    <format dxfId="119">
      <pivotArea dataOnly="0" labelOnly="1" grandRow="1" outline="0" fieldPosition="0"/>
    </format>
    <format dxfId="118">
      <pivotArea type="all" dataOnly="0" outline="0" fieldPosition="0"/>
    </format>
    <format dxfId="117">
      <pivotArea outline="0" collapsedLevelsAreSubtotals="1" fieldPosition="0"/>
    </format>
    <format dxfId="116">
      <pivotArea field="35" type="button" dataOnly="0" labelOnly="1" outline="0" axis="axisRow" fieldPosition="0"/>
    </format>
    <format dxfId="115">
      <pivotArea dataOnly="0" labelOnly="1" fieldPosition="0">
        <references count="1">
          <reference field="35" count="0"/>
        </references>
      </pivotArea>
    </format>
    <format dxfId="114">
      <pivotArea dataOnly="0" labelOnly="1" grandRow="1" outline="0" fieldPosition="0"/>
    </format>
    <format dxfId="113">
      <pivotArea outline="0" fieldPosition="0">
        <references count="1">
          <reference field="4294967294" count="1">
            <x v="0"/>
          </reference>
        </references>
      </pivotArea>
    </format>
    <format dxfId="112">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A2626F9E-EFB6-481E-ADE3-80B4341D160B}" name="TablaDinámica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8" rowHeaderCaption="ÁREA Y/O SUBSECRETARÍA">
  <location ref="B25:C30" firstHeaderRow="1"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Row" multipleItemSelectionAllowed="1" showAll="0">
      <items count="8">
        <item h="1" x="4"/>
        <item m="1" x="5"/>
        <item x="0"/>
        <item x="3"/>
        <item m="1" x="6"/>
        <item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5">
    <i>
      <x v="2"/>
    </i>
    <i>
      <x v="3"/>
    </i>
    <i>
      <x v="5"/>
    </i>
    <i>
      <x v="6"/>
    </i>
    <i t="grand">
      <x/>
    </i>
  </rowItems>
  <colItems count="1">
    <i/>
  </colItems>
  <dataFields count="1">
    <dataField name="Suma de saldo " fld="34" baseField="0" baseItem="0"/>
  </dataFields>
  <formats count="13">
    <format dxfId="139">
      <pivotArea field="35" type="button" dataOnly="0" labelOnly="1" outline="0" axis="axisRow" fieldPosition="0"/>
    </format>
    <format dxfId="138">
      <pivotArea field="35" type="button" dataOnly="0" labelOnly="1" outline="0" axis="axisRow" fieldPosition="0"/>
    </format>
    <format dxfId="137">
      <pivotArea field="35" type="button" dataOnly="0" labelOnly="1" outline="0" axis="axisRow" fieldPosition="0"/>
    </format>
    <format dxfId="136">
      <pivotArea type="all" dataOnly="0" outline="0" fieldPosition="0"/>
    </format>
    <format dxfId="135">
      <pivotArea outline="0" collapsedLevelsAreSubtotals="1" fieldPosition="0"/>
    </format>
    <format dxfId="134">
      <pivotArea field="35" type="button" dataOnly="0" labelOnly="1" outline="0" axis="axisRow" fieldPosition="0"/>
    </format>
    <format dxfId="133">
      <pivotArea dataOnly="0" labelOnly="1" grandRow="1" outline="0" fieldPosition="0"/>
    </format>
    <format dxfId="132">
      <pivotArea type="all" dataOnly="0" outline="0" fieldPosition="0"/>
    </format>
    <format dxfId="131">
      <pivotArea outline="0" collapsedLevelsAreSubtotals="1" fieldPosition="0"/>
    </format>
    <format dxfId="130">
      <pivotArea field="35" type="button" dataOnly="0" labelOnly="1" outline="0" axis="axisRow" fieldPosition="0"/>
    </format>
    <format dxfId="129">
      <pivotArea dataOnly="0" labelOnly="1" grandRow="1" outline="0" fieldPosition="0"/>
    </format>
    <format dxfId="128">
      <pivotArea grandRow="1" outline="0" collapsedLevelsAreSubtotals="1" fieldPosition="0"/>
    </format>
    <format dxfId="127">
      <pivotArea collapsedLevelsAreSubtotals="1" fieldPosition="0">
        <references count="1">
          <reference field="35" count="0"/>
        </references>
      </pivotArea>
    </format>
  </formats>
  <chartFormats count="1">
    <chartFormat chart="8" format="0" series="1">
      <pivotArea type="data" outline="0" fieldPosition="0">
        <references count="1">
          <reference field="4294967294" count="1" selected="0">
            <x v="0"/>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89984F8F-0F4F-4828-88FD-4ECCE001E8A2}" name="TablaDinámica15"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K40:M54"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13">
    <i>
      <x v="31"/>
    </i>
    <i>
      <x v="22"/>
    </i>
    <i>
      <x v="12"/>
    </i>
    <i>
      <x v="21"/>
    </i>
    <i>
      <x v="35"/>
    </i>
    <i>
      <x v="1"/>
    </i>
    <i>
      <x/>
    </i>
    <i>
      <x v="10"/>
    </i>
    <i>
      <x v="34"/>
    </i>
    <i>
      <x v="5"/>
    </i>
    <i>
      <x v="20"/>
    </i>
    <i>
      <x v="9"/>
    </i>
    <i t="grand">
      <x/>
    </i>
  </rowItems>
  <colFields count="1">
    <field x="35"/>
  </colFields>
  <colItems count="2">
    <i>
      <x v="2"/>
    </i>
    <i t="grand">
      <x/>
    </i>
  </colItems>
  <pageFields count="1">
    <pageField fld="34" hier="-1"/>
  </pageFields>
  <dataFields count="1">
    <dataField name="Suma de saldo " fld="34" baseField="0" baseItem="0" numFmtId="168"/>
  </dataFields>
  <formats count="15">
    <format dxfId="154">
      <pivotArea field="35" type="button" dataOnly="0" labelOnly="1" outline="0" axis="axisCol" fieldPosition="0"/>
    </format>
    <format dxfId="153">
      <pivotArea field="35" type="button" dataOnly="0" labelOnly="1" outline="0" axis="axisCol" fieldPosition="0"/>
    </format>
    <format dxfId="152">
      <pivotArea field="35" type="button" dataOnly="0" labelOnly="1" outline="0" axis="axisCol" fieldPosition="0"/>
    </format>
    <format dxfId="151">
      <pivotArea type="all" dataOnly="0" outline="0" fieldPosition="0"/>
    </format>
    <format dxfId="150">
      <pivotArea outline="0" collapsedLevelsAreSubtotals="1" fieldPosition="0"/>
    </format>
    <format dxfId="149">
      <pivotArea field="35" type="button" dataOnly="0" labelOnly="1" outline="0" axis="axisCol" fieldPosition="0"/>
    </format>
    <format dxfId="148">
      <pivotArea dataOnly="0" labelOnly="1" fieldPosition="0">
        <references count="1">
          <reference field="35" count="0"/>
        </references>
      </pivotArea>
    </format>
    <format dxfId="147">
      <pivotArea dataOnly="0" labelOnly="1" grandRow="1" outline="0" fieldPosition="0"/>
    </format>
    <format dxfId="146">
      <pivotArea type="all" dataOnly="0" outline="0" fieldPosition="0"/>
    </format>
    <format dxfId="145">
      <pivotArea outline="0" collapsedLevelsAreSubtotals="1" fieldPosition="0"/>
    </format>
    <format dxfId="144">
      <pivotArea field="35" type="button" dataOnly="0" labelOnly="1" outline="0" axis="axisCol" fieldPosition="0"/>
    </format>
    <format dxfId="143">
      <pivotArea dataOnly="0" labelOnly="1" fieldPosition="0">
        <references count="1">
          <reference field="35" count="0"/>
        </references>
      </pivotArea>
    </format>
    <format dxfId="142">
      <pivotArea dataOnly="0" labelOnly="1" grandRow="1" outline="0" fieldPosition="0"/>
    </format>
    <format dxfId="141">
      <pivotArea outline="0" collapsedLevelsAreSubtotals="1" fieldPosition="0"/>
    </format>
    <format dxfId="140">
      <pivotArea outline="0" fieldPosition="0">
        <references count="1">
          <reference field="4294967294" count="1">
            <x v="0"/>
          </reference>
        </references>
      </pivotArea>
    </format>
  </formats>
  <chartFormats count="13">
    <chartFormat chart="34" format="0" series="1">
      <pivotArea type="data" outline="0" fieldPosition="0">
        <references count="2">
          <reference field="4294967294" count="1" selected="0">
            <x v="0"/>
          </reference>
          <reference field="35" count="1" selected="0">
            <x v="2"/>
          </reference>
        </references>
      </pivotArea>
    </chartFormat>
    <chartFormat chart="34" format="1">
      <pivotArea type="data" outline="0" fieldPosition="0">
        <references count="3">
          <reference field="4294967294" count="1" selected="0">
            <x v="0"/>
          </reference>
          <reference field="0" count="1" selected="0">
            <x v="31"/>
          </reference>
          <reference field="35" count="1" selected="0">
            <x v="2"/>
          </reference>
        </references>
      </pivotArea>
    </chartFormat>
    <chartFormat chart="34" format="2">
      <pivotArea type="data" outline="0" fieldPosition="0">
        <references count="3">
          <reference field="4294967294" count="1" selected="0">
            <x v="0"/>
          </reference>
          <reference field="0" count="1" selected="0">
            <x v="22"/>
          </reference>
          <reference field="35" count="1" selected="0">
            <x v="2"/>
          </reference>
        </references>
      </pivotArea>
    </chartFormat>
    <chartFormat chart="34" format="3">
      <pivotArea type="data" outline="0" fieldPosition="0">
        <references count="3">
          <reference field="4294967294" count="1" selected="0">
            <x v="0"/>
          </reference>
          <reference field="0" count="1" selected="0">
            <x v="12"/>
          </reference>
          <reference field="35" count="1" selected="0">
            <x v="2"/>
          </reference>
        </references>
      </pivotArea>
    </chartFormat>
    <chartFormat chart="34" format="4">
      <pivotArea type="data" outline="0" fieldPosition="0">
        <references count="3">
          <reference field="4294967294" count="1" selected="0">
            <x v="0"/>
          </reference>
          <reference field="0" count="1" selected="0">
            <x v="21"/>
          </reference>
          <reference field="35" count="1" selected="0">
            <x v="2"/>
          </reference>
        </references>
      </pivotArea>
    </chartFormat>
    <chartFormat chart="34" format="5">
      <pivotArea type="data" outline="0" fieldPosition="0">
        <references count="3">
          <reference field="4294967294" count="1" selected="0">
            <x v="0"/>
          </reference>
          <reference field="0" count="1" selected="0">
            <x v="35"/>
          </reference>
          <reference field="35" count="1" selected="0">
            <x v="2"/>
          </reference>
        </references>
      </pivotArea>
    </chartFormat>
    <chartFormat chart="34" format="6">
      <pivotArea type="data" outline="0" fieldPosition="0">
        <references count="3">
          <reference field="4294967294" count="1" selected="0">
            <x v="0"/>
          </reference>
          <reference field="0" count="1" selected="0">
            <x v="1"/>
          </reference>
          <reference field="35" count="1" selected="0">
            <x v="2"/>
          </reference>
        </references>
      </pivotArea>
    </chartFormat>
    <chartFormat chart="34" format="7">
      <pivotArea type="data" outline="0" fieldPosition="0">
        <references count="3">
          <reference field="4294967294" count="1" selected="0">
            <x v="0"/>
          </reference>
          <reference field="0" count="1" selected="0">
            <x v="0"/>
          </reference>
          <reference field="35" count="1" selected="0">
            <x v="2"/>
          </reference>
        </references>
      </pivotArea>
    </chartFormat>
    <chartFormat chart="34" format="8">
      <pivotArea type="data" outline="0" fieldPosition="0">
        <references count="3">
          <reference field="4294967294" count="1" selected="0">
            <x v="0"/>
          </reference>
          <reference field="0" count="1" selected="0">
            <x v="10"/>
          </reference>
          <reference field="35" count="1" selected="0">
            <x v="2"/>
          </reference>
        </references>
      </pivotArea>
    </chartFormat>
    <chartFormat chart="34" format="9">
      <pivotArea type="data" outline="0" fieldPosition="0">
        <references count="3">
          <reference field="4294967294" count="1" selected="0">
            <x v="0"/>
          </reference>
          <reference field="0" count="1" selected="0">
            <x v="34"/>
          </reference>
          <reference field="35" count="1" selected="0">
            <x v="2"/>
          </reference>
        </references>
      </pivotArea>
    </chartFormat>
    <chartFormat chart="34" format="10">
      <pivotArea type="data" outline="0" fieldPosition="0">
        <references count="3">
          <reference field="4294967294" count="1" selected="0">
            <x v="0"/>
          </reference>
          <reference field="0" count="1" selected="0">
            <x v="5"/>
          </reference>
          <reference field="35" count="1" selected="0">
            <x v="2"/>
          </reference>
        </references>
      </pivotArea>
    </chartFormat>
    <chartFormat chart="34" format="11">
      <pivotArea type="data" outline="0" fieldPosition="0">
        <references count="3">
          <reference field="4294967294" count="1" selected="0">
            <x v="0"/>
          </reference>
          <reference field="0" count="1" selected="0">
            <x v="20"/>
          </reference>
          <reference field="35" count="1" selected="0">
            <x v="2"/>
          </reference>
        </references>
      </pivotArea>
    </chartFormat>
    <chartFormat chart="34" format="12">
      <pivotArea type="data" outline="0" fieldPosition="0">
        <references count="3">
          <reference field="4294967294" count="1" selected="0">
            <x v="0"/>
          </reference>
          <reference field="0" count="1" selected="0">
            <x v="9"/>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18F9996E-FFAA-4C40-BC80-C37E28D14282}" name="TablaDinámica1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N80:O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3"/>
    </i>
    <i t="grand">
      <x/>
    </i>
  </rowItems>
  <colItems count="1">
    <i/>
  </colItems>
  <dataFields count="1">
    <dataField name="Suma de saldo " fld="34" baseField="0" baseItem="0" numFmtId="167"/>
  </dataFields>
  <formats count="15">
    <format dxfId="169">
      <pivotArea field="35" type="button" dataOnly="0" labelOnly="1" outline="0" axis="axisRow" fieldPosition="0"/>
    </format>
    <format dxfId="168">
      <pivotArea field="35" type="button" dataOnly="0" labelOnly="1" outline="0" axis="axisRow" fieldPosition="0"/>
    </format>
    <format dxfId="167">
      <pivotArea field="35" type="button" dataOnly="0" labelOnly="1" outline="0" axis="axisRow" fieldPosition="0"/>
    </format>
    <format dxfId="166">
      <pivotArea type="all" dataOnly="0" outline="0" fieldPosition="0"/>
    </format>
    <format dxfId="165">
      <pivotArea outline="0" collapsedLevelsAreSubtotals="1" fieldPosition="0"/>
    </format>
    <format dxfId="164">
      <pivotArea field="35" type="button" dataOnly="0" labelOnly="1" outline="0" axis="axisRow" fieldPosition="0"/>
    </format>
    <format dxfId="163">
      <pivotArea dataOnly="0" labelOnly="1" fieldPosition="0">
        <references count="1">
          <reference field="35" count="0"/>
        </references>
      </pivotArea>
    </format>
    <format dxfId="162">
      <pivotArea dataOnly="0" labelOnly="1" grandRow="1" outline="0" fieldPosition="0"/>
    </format>
    <format dxfId="161">
      <pivotArea type="all" dataOnly="0" outline="0" fieldPosition="0"/>
    </format>
    <format dxfId="160">
      <pivotArea outline="0" collapsedLevelsAreSubtotals="1" fieldPosition="0"/>
    </format>
    <format dxfId="159">
      <pivotArea field="35" type="button" dataOnly="0" labelOnly="1" outline="0" axis="axisRow" fieldPosition="0"/>
    </format>
    <format dxfId="158">
      <pivotArea dataOnly="0" labelOnly="1" fieldPosition="0">
        <references count="1">
          <reference field="35" count="0"/>
        </references>
      </pivotArea>
    </format>
    <format dxfId="157">
      <pivotArea dataOnly="0" labelOnly="1" grandRow="1" outline="0" fieldPosition="0"/>
    </format>
    <format dxfId="156">
      <pivotArea outline="0" fieldPosition="0">
        <references count="1">
          <reference field="4294967294" count="1">
            <x v="0"/>
          </reference>
        </references>
      </pivotArea>
    </format>
    <format dxfId="155">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179C41F6-D897-4DC8-9769-064CF6A78B7B}" name="TablaDinámica5"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ÁREA Y/O SUBSECRETARÍA">
  <location ref="B3:F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dataField="1" numFmtId="165"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65" showAll="0"/>
    <pivotField dataField="1" numFmtId="165"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ataField="1" dragToRow="0" dragToCol="0" dragToPage="0" showAll="0" defaultSubtotal="0"/>
  </pivotFields>
  <rowFields count="1">
    <field x="35"/>
  </rowFields>
  <rowItems count="6">
    <i>
      <x/>
    </i>
    <i>
      <x v="2"/>
    </i>
    <i>
      <x v="3"/>
    </i>
    <i>
      <x v="5"/>
    </i>
    <i>
      <x v="6"/>
    </i>
    <i t="grand">
      <x/>
    </i>
  </rowItems>
  <colFields count="1">
    <field x="-2"/>
  </colFields>
  <colItems count="4">
    <i>
      <x/>
    </i>
    <i i="1">
      <x v="1"/>
    </i>
    <i i="2">
      <x v="2"/>
    </i>
    <i i="3">
      <x v="3"/>
    </i>
  </colItems>
  <dataFields count="4">
    <dataField name=" VALOR DEL PASIVO EXIGIBLE" fld="20" baseField="35" baseItem="0" numFmtId="167"/>
    <dataField name=" VALOR TOTAL PAGADO Y/O FENECIDO" fld="33" baseField="35" baseItem="0" numFmtId="167"/>
    <dataField name=" % DE PAGO Y/O FENECIMIENTO" fld="47" baseField="35" baseItem="0" numFmtId="9"/>
    <dataField name=" SALDO POR PAGAR" fld="34" baseField="35" baseItem="0" numFmtId="167"/>
  </dataFields>
  <formats count="19">
    <format dxfId="188">
      <pivotArea outline="0" collapsedLevelsAreSubtotals="1" fieldPosition="0">
        <references count="1">
          <reference field="4294967294" count="1" selected="0">
            <x v="2"/>
          </reference>
        </references>
      </pivotArea>
    </format>
    <format dxfId="187">
      <pivotArea field="35" type="button" dataOnly="0" labelOnly="1" outline="0" axis="axisRow" fieldPosition="0"/>
    </format>
    <format dxfId="186">
      <pivotArea dataOnly="0" labelOnly="1" outline="0" fieldPosition="0">
        <references count="1">
          <reference field="4294967294" count="4">
            <x v="0"/>
            <x v="1"/>
            <x v="2"/>
            <x v="3"/>
          </reference>
        </references>
      </pivotArea>
    </format>
    <format dxfId="185">
      <pivotArea field="35" type="button" dataOnly="0" labelOnly="1" outline="0" axis="axisRow" fieldPosition="0"/>
    </format>
    <format dxfId="184">
      <pivotArea dataOnly="0" labelOnly="1" outline="0" fieldPosition="0">
        <references count="1">
          <reference field="4294967294" count="4">
            <x v="0"/>
            <x v="1"/>
            <x v="2"/>
            <x v="3"/>
          </reference>
        </references>
      </pivotArea>
    </format>
    <format dxfId="183">
      <pivotArea field="35" type="button" dataOnly="0" labelOnly="1" outline="0" axis="axisRow" fieldPosition="0"/>
    </format>
    <format dxfId="182">
      <pivotArea dataOnly="0" labelOnly="1" outline="0" fieldPosition="0">
        <references count="1">
          <reference field="4294967294" count="4">
            <x v="0"/>
            <x v="1"/>
            <x v="2"/>
            <x v="3"/>
          </reference>
        </references>
      </pivotArea>
    </format>
    <format dxfId="181">
      <pivotArea type="all" dataOnly="0" outline="0" fieldPosition="0"/>
    </format>
    <format dxfId="180">
      <pivotArea outline="0" collapsedLevelsAreSubtotals="1" fieldPosition="0"/>
    </format>
    <format dxfId="179">
      <pivotArea field="35" type="button" dataOnly="0" labelOnly="1" outline="0" axis="axisRow" fieldPosition="0"/>
    </format>
    <format dxfId="178">
      <pivotArea dataOnly="0" labelOnly="1" fieldPosition="0">
        <references count="1">
          <reference field="35" count="0"/>
        </references>
      </pivotArea>
    </format>
    <format dxfId="177">
      <pivotArea dataOnly="0" labelOnly="1" grandRow="1" outline="0" fieldPosition="0"/>
    </format>
    <format dxfId="176">
      <pivotArea dataOnly="0" labelOnly="1" outline="0" fieldPosition="0">
        <references count="1">
          <reference field="4294967294" count="4">
            <x v="0"/>
            <x v="1"/>
            <x v="2"/>
            <x v="3"/>
          </reference>
        </references>
      </pivotArea>
    </format>
    <format dxfId="175">
      <pivotArea type="all" dataOnly="0" outline="0" fieldPosition="0"/>
    </format>
    <format dxfId="174">
      <pivotArea outline="0" collapsedLevelsAreSubtotals="1" fieldPosition="0"/>
    </format>
    <format dxfId="173">
      <pivotArea field="35" type="button" dataOnly="0" labelOnly="1" outline="0" axis="axisRow" fieldPosition="0"/>
    </format>
    <format dxfId="172">
      <pivotArea dataOnly="0" labelOnly="1" fieldPosition="0">
        <references count="1">
          <reference field="35" count="0"/>
        </references>
      </pivotArea>
    </format>
    <format dxfId="171">
      <pivotArea dataOnly="0" labelOnly="1" grandRow="1" outline="0" fieldPosition="0"/>
    </format>
    <format dxfId="170">
      <pivotArea dataOnly="0" labelOnly="1" outline="0" fieldPosition="0">
        <references count="1">
          <reference field="4294967294" count="4">
            <x v="0"/>
            <x v="1"/>
            <x v="2"/>
            <x v="3"/>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45E5E286-8C32-4598-B4A1-20120BDE0F83}" name="TablaDinámica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3" rowHeaderCaption="ÁREA Y/O SUBSECRETARÍA">
  <location ref="K3:M11"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7">
    <i>
      <x v="6"/>
    </i>
    <i>
      <x/>
    </i>
    <i>
      <x v="2"/>
    </i>
    <i>
      <x v="5"/>
    </i>
    <i>
      <x v="7"/>
    </i>
    <i>
      <x v="3"/>
    </i>
    <i t="grand">
      <x/>
    </i>
  </rowItems>
  <colFields count="1">
    <field x="35"/>
  </colFields>
  <colItems count="2">
    <i>
      <x v="2"/>
    </i>
    <i t="grand">
      <x/>
    </i>
  </colItems>
  <dataFields count="1">
    <dataField name=" SALDO POR PAGAR" fld="34" baseField="35" baseItem="0" numFmtId="168"/>
  </dataFields>
  <formats count="19">
    <format dxfId="207">
      <pivotArea field="35" type="button" dataOnly="0" labelOnly="1" outline="0" axis="axisCol" fieldPosition="0"/>
    </format>
    <format dxfId="206">
      <pivotArea dataOnly="0" labelOnly="1" outline="0" fieldPosition="0">
        <references count="1">
          <reference field="4294967294" count="1">
            <x v="0"/>
          </reference>
        </references>
      </pivotArea>
    </format>
    <format dxfId="205">
      <pivotArea field="35" type="button" dataOnly="0" labelOnly="1" outline="0" axis="axisCol" fieldPosition="0"/>
    </format>
    <format dxfId="204">
      <pivotArea dataOnly="0" labelOnly="1" outline="0" fieldPosition="0">
        <references count="1">
          <reference field="4294967294" count="1">
            <x v="0"/>
          </reference>
        </references>
      </pivotArea>
    </format>
    <format dxfId="203">
      <pivotArea field="35" type="button" dataOnly="0" labelOnly="1" outline="0" axis="axisCol" fieldPosition="0"/>
    </format>
    <format dxfId="202">
      <pivotArea dataOnly="0" labelOnly="1" outline="0" fieldPosition="0">
        <references count="1">
          <reference field="4294967294" count="1">
            <x v="0"/>
          </reference>
        </references>
      </pivotArea>
    </format>
    <format dxfId="201">
      <pivotArea type="all" dataOnly="0" outline="0" fieldPosition="0"/>
    </format>
    <format dxfId="200">
      <pivotArea outline="0" collapsedLevelsAreSubtotals="1" fieldPosition="0"/>
    </format>
    <format dxfId="199">
      <pivotArea field="35" type="button" dataOnly="0" labelOnly="1" outline="0" axis="axisCol" fieldPosition="0"/>
    </format>
    <format dxfId="198">
      <pivotArea dataOnly="0" labelOnly="1" fieldPosition="0">
        <references count="1">
          <reference field="35" count="0"/>
        </references>
      </pivotArea>
    </format>
    <format dxfId="197">
      <pivotArea dataOnly="0" labelOnly="1" grandRow="1" outline="0" fieldPosition="0"/>
    </format>
    <format dxfId="196">
      <pivotArea dataOnly="0" labelOnly="1" outline="0" fieldPosition="0">
        <references count="1">
          <reference field="4294967294" count="1">
            <x v="0"/>
          </reference>
        </references>
      </pivotArea>
    </format>
    <format dxfId="195">
      <pivotArea type="all" dataOnly="0" outline="0" fieldPosition="0"/>
    </format>
    <format dxfId="194">
      <pivotArea outline="0" collapsedLevelsAreSubtotals="1" fieldPosition="0"/>
    </format>
    <format dxfId="193">
      <pivotArea field="35" type="button" dataOnly="0" labelOnly="1" outline="0" axis="axisCol" fieldPosition="0"/>
    </format>
    <format dxfId="192">
      <pivotArea dataOnly="0" labelOnly="1" fieldPosition="0">
        <references count="1">
          <reference field="35" count="0"/>
        </references>
      </pivotArea>
    </format>
    <format dxfId="191">
      <pivotArea dataOnly="0" labelOnly="1" grandRow="1" outline="0" fieldPosition="0"/>
    </format>
    <format dxfId="190">
      <pivotArea dataOnly="0" labelOnly="1" outline="0" fieldPosition="0">
        <references count="1">
          <reference field="4294967294" count="1">
            <x v="0"/>
          </reference>
        </references>
      </pivotArea>
    </format>
    <format dxfId="189">
      <pivotArea outline="0" fieldPosition="0">
        <references count="1">
          <reference field="4294967294" count="1">
            <x v="0"/>
          </reference>
        </references>
      </pivotArea>
    </format>
  </formats>
  <chartFormats count="3">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BEBE133B-0212-448A-9730-0321126F60DB}" name="TablaDinámica1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5" rowHeaderCaption="ÁREA Y/O SUBSECRETARÍA">
  <location ref="W3:Y10"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6">
    <i>
      <x v="2"/>
    </i>
    <i>
      <x v="4"/>
    </i>
    <i>
      <x v="5"/>
    </i>
    <i>
      <x v="6"/>
    </i>
    <i>
      <x v="7"/>
    </i>
    <i t="grand">
      <x/>
    </i>
  </rowItems>
  <colFields count="1">
    <field x="35"/>
  </colFields>
  <colItems count="2">
    <i>
      <x v="6"/>
    </i>
    <i t="grand">
      <x/>
    </i>
  </colItems>
  <dataFields count="1">
    <dataField name=" SALDO POR PAGAR" fld="34" baseField="35" baseItem="0" numFmtId="167"/>
  </dataFields>
  <formats count="18">
    <format dxfId="225">
      <pivotArea field="35" type="button" dataOnly="0" labelOnly="1" outline="0" axis="axisCol" fieldPosition="0"/>
    </format>
    <format dxfId="224">
      <pivotArea dataOnly="0" labelOnly="1" outline="0" fieldPosition="0">
        <references count="1">
          <reference field="4294967294" count="1">
            <x v="0"/>
          </reference>
        </references>
      </pivotArea>
    </format>
    <format dxfId="223">
      <pivotArea field="35" type="button" dataOnly="0" labelOnly="1" outline="0" axis="axisCol" fieldPosition="0"/>
    </format>
    <format dxfId="222">
      <pivotArea dataOnly="0" labelOnly="1" outline="0" fieldPosition="0">
        <references count="1">
          <reference field="4294967294" count="1">
            <x v="0"/>
          </reference>
        </references>
      </pivotArea>
    </format>
    <format dxfId="221">
      <pivotArea field="35" type="button" dataOnly="0" labelOnly="1" outline="0" axis="axisCol" fieldPosition="0"/>
    </format>
    <format dxfId="220">
      <pivotArea dataOnly="0" labelOnly="1" outline="0" fieldPosition="0">
        <references count="1">
          <reference field="4294967294" count="1">
            <x v="0"/>
          </reference>
        </references>
      </pivotArea>
    </format>
    <format dxfId="219">
      <pivotArea type="all" dataOnly="0" outline="0" fieldPosition="0"/>
    </format>
    <format dxfId="218">
      <pivotArea outline="0" collapsedLevelsAreSubtotals="1" fieldPosition="0"/>
    </format>
    <format dxfId="217">
      <pivotArea field="35" type="button" dataOnly="0" labelOnly="1" outline="0" axis="axisCol" fieldPosition="0"/>
    </format>
    <format dxfId="216">
      <pivotArea dataOnly="0" labelOnly="1" fieldPosition="0">
        <references count="1">
          <reference field="35" count="0"/>
        </references>
      </pivotArea>
    </format>
    <format dxfId="215">
      <pivotArea dataOnly="0" labelOnly="1" grandRow="1" outline="0" fieldPosition="0"/>
    </format>
    <format dxfId="214">
      <pivotArea dataOnly="0" labelOnly="1" outline="0" fieldPosition="0">
        <references count="1">
          <reference field="4294967294" count="1">
            <x v="0"/>
          </reference>
        </references>
      </pivotArea>
    </format>
    <format dxfId="213">
      <pivotArea type="all" dataOnly="0" outline="0" fieldPosition="0"/>
    </format>
    <format dxfId="212">
      <pivotArea outline="0" collapsedLevelsAreSubtotals="1" fieldPosition="0"/>
    </format>
    <format dxfId="211">
      <pivotArea field="35" type="button" dataOnly="0" labelOnly="1" outline="0" axis="axisCol" fieldPosition="0"/>
    </format>
    <format dxfId="210">
      <pivotArea dataOnly="0" labelOnly="1" fieldPosition="0">
        <references count="1">
          <reference field="35" count="0"/>
        </references>
      </pivotArea>
    </format>
    <format dxfId="209">
      <pivotArea dataOnly="0" labelOnly="1" grandRow="1" outline="0" fieldPosition="0"/>
    </format>
    <format dxfId="208">
      <pivotArea dataOnly="0" labelOnly="1" outline="0" fieldPosition="0">
        <references count="1">
          <reference field="4294967294" count="1">
            <x v="0"/>
          </reference>
        </references>
      </pivotArea>
    </format>
  </formats>
  <chartFormats count="8">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 chart="28" format="0" series="1">
      <pivotArea type="data" outline="0" fieldPosition="0">
        <references count="2">
          <reference field="4294967294" count="1" selected="0">
            <x v="0"/>
          </reference>
          <reference field="35" count="1" selected="0">
            <x v="6"/>
          </reference>
        </references>
      </pivotArea>
    </chartFormat>
    <chartFormat chart="32" format="1" series="1">
      <pivotArea type="data" outline="0" fieldPosition="0">
        <references count="2">
          <reference field="4294967294" count="1" selected="0">
            <x v="0"/>
          </reference>
          <reference field="35" count="1" selected="0">
            <x v="6"/>
          </reference>
        </references>
      </pivotArea>
    </chartFormat>
    <chartFormat chart="33" format="2" series="1">
      <pivotArea type="data" outline="0" fieldPosition="0">
        <references count="2">
          <reference field="4294967294" count="1" selected="0">
            <x v="0"/>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70AF5383-3EFF-4238-AB12-CD81C13EFBB0}" name="TablaDinámica1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S80:T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6"/>
    </i>
    <i t="grand">
      <x/>
    </i>
  </rowItems>
  <colItems count="1">
    <i/>
  </colItems>
  <dataFields count="1">
    <dataField name="Suma de saldo " fld="34" baseField="0" baseItem="0" numFmtId="167"/>
  </dataFields>
  <formats count="15">
    <format dxfId="240">
      <pivotArea field="35" type="button" dataOnly="0" labelOnly="1" outline="0" axis="axisRow" fieldPosition="0"/>
    </format>
    <format dxfId="239">
      <pivotArea field="35" type="button" dataOnly="0" labelOnly="1" outline="0" axis="axisRow" fieldPosition="0"/>
    </format>
    <format dxfId="238">
      <pivotArea field="35" type="button" dataOnly="0" labelOnly="1" outline="0" axis="axisRow" fieldPosition="0"/>
    </format>
    <format dxfId="237">
      <pivotArea type="all" dataOnly="0" outline="0" fieldPosition="0"/>
    </format>
    <format dxfId="236">
      <pivotArea outline="0" collapsedLevelsAreSubtotals="1" fieldPosition="0"/>
    </format>
    <format dxfId="235">
      <pivotArea field="35" type="button" dataOnly="0" labelOnly="1" outline="0" axis="axisRow" fieldPosition="0"/>
    </format>
    <format dxfId="234">
      <pivotArea dataOnly="0" labelOnly="1" fieldPosition="0">
        <references count="1">
          <reference field="35" count="0"/>
        </references>
      </pivotArea>
    </format>
    <format dxfId="233">
      <pivotArea dataOnly="0" labelOnly="1" grandRow="1" outline="0" fieldPosition="0"/>
    </format>
    <format dxfId="232">
      <pivotArea type="all" dataOnly="0" outline="0" fieldPosition="0"/>
    </format>
    <format dxfId="231">
      <pivotArea outline="0" collapsedLevelsAreSubtotals="1" fieldPosition="0"/>
    </format>
    <format dxfId="230">
      <pivotArea field="35" type="button" dataOnly="0" labelOnly="1" outline="0" axis="axisRow" fieldPosition="0"/>
    </format>
    <format dxfId="229">
      <pivotArea dataOnly="0" labelOnly="1" fieldPosition="0">
        <references count="1">
          <reference field="35" count="0"/>
        </references>
      </pivotArea>
    </format>
    <format dxfId="228">
      <pivotArea dataOnly="0" labelOnly="1" grandRow="1" outline="0" fieldPosition="0"/>
    </format>
    <format dxfId="227">
      <pivotArea outline="0" fieldPosition="0">
        <references count="1">
          <reference field="4294967294" count="1">
            <x v="0"/>
          </reference>
        </references>
      </pivotArea>
    </format>
    <format dxfId="226">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2B661CD3-63E3-4E0A-BC4F-3691D79576B7}" name="TablaDinámica13"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8" rowHeaderCaption="ÁREA Y/O SUBSECRETARÍA">
  <location ref="S29:U34" firstHeaderRow="1" firstDataRow="2" firstDataCol="1" rowPageCount="1" colPageCount="1"/>
  <pivotFields count="48">
    <pivotField axis="axisRow"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4">
    <i>
      <x v="2"/>
    </i>
    <i>
      <x v="3"/>
    </i>
    <i>
      <x v="6"/>
    </i>
    <i t="grand">
      <x/>
    </i>
  </rowItems>
  <colFields count="1">
    <field x="35"/>
  </colFields>
  <colItems count="2">
    <i>
      <x v="5"/>
    </i>
    <i t="grand">
      <x/>
    </i>
  </colItems>
  <pageFields count="1">
    <pageField fld="34" hier="-1"/>
  </pageFields>
  <dataFields count="1">
    <dataField name="Suma de saldo " fld="34" baseField="0" baseItem="0"/>
  </dataFields>
  <formats count="15">
    <format dxfId="255">
      <pivotArea field="35" type="button" dataOnly="0" labelOnly="1" outline="0" axis="axisCol" fieldPosition="0"/>
    </format>
    <format dxfId="254">
      <pivotArea field="35" type="button" dataOnly="0" labelOnly="1" outline="0" axis="axisCol" fieldPosition="0"/>
    </format>
    <format dxfId="253">
      <pivotArea field="35" type="button" dataOnly="0" labelOnly="1" outline="0" axis="axisCol" fieldPosition="0"/>
    </format>
    <format dxfId="252">
      <pivotArea type="all" dataOnly="0" outline="0" fieldPosition="0"/>
    </format>
    <format dxfId="251">
      <pivotArea outline="0" collapsedLevelsAreSubtotals="1" fieldPosition="0"/>
    </format>
    <format dxfId="250">
      <pivotArea field="35" type="button" dataOnly="0" labelOnly="1" outline="0" axis="axisCol" fieldPosition="0"/>
    </format>
    <format dxfId="249">
      <pivotArea dataOnly="0" labelOnly="1" fieldPosition="0">
        <references count="1">
          <reference field="35" count="0"/>
        </references>
      </pivotArea>
    </format>
    <format dxfId="248">
      <pivotArea dataOnly="0" labelOnly="1" grandRow="1" outline="0" fieldPosition="0"/>
    </format>
    <format dxfId="247">
      <pivotArea type="all" dataOnly="0" outline="0" fieldPosition="0"/>
    </format>
    <format dxfId="246">
      <pivotArea outline="0" collapsedLevelsAreSubtotals="1" fieldPosition="0"/>
    </format>
    <format dxfId="245">
      <pivotArea field="35" type="button" dataOnly="0" labelOnly="1" outline="0" axis="axisCol" fieldPosition="0"/>
    </format>
    <format dxfId="244">
      <pivotArea dataOnly="0" labelOnly="1" fieldPosition="0">
        <references count="1">
          <reference field="35" count="0"/>
        </references>
      </pivotArea>
    </format>
    <format dxfId="243">
      <pivotArea dataOnly="0" labelOnly="1" grandRow="1" outline="0" fieldPosition="0"/>
    </format>
    <format dxfId="242">
      <pivotArea collapsedLevelsAreSubtotals="1" fieldPosition="0">
        <references count="1">
          <reference field="0" count="3">
            <x v="2"/>
            <x v="3"/>
            <x v="6"/>
          </reference>
        </references>
      </pivotArea>
    </format>
    <format dxfId="241">
      <pivotArea grandRow="1" outline="0" collapsedLevelsAreSubtotals="1" fieldPosition="0"/>
    </format>
  </formats>
  <chartFormats count="1">
    <chartFormat chart="33" format="0" series="1">
      <pivotArea type="data" outline="0" fieldPosition="0">
        <references count="2">
          <reference field="4294967294"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8.xml><?xml version="1.0" encoding="utf-8"?>
<pivotTableDefinition xmlns="http://schemas.openxmlformats.org/spreadsheetml/2006/main" xmlns:mc="http://schemas.openxmlformats.org/markup-compatibility/2006" xmlns:xr="http://schemas.microsoft.com/office/spreadsheetml/2014/revision" mc:Ignorable="xr" xr:uid="{01EC4D41-A2C7-4876-A82C-C4D0B260719F}" name="TablaDinámica14"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3" rowHeaderCaption="ÁREA Y/O SUBSECRETARÍA">
  <location ref="W28:Y47"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6"/>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18">
    <i>
      <x v="7"/>
    </i>
    <i>
      <x v="42"/>
    </i>
    <i>
      <x v="51"/>
    </i>
    <i>
      <x v="37"/>
    </i>
    <i>
      <x v="30"/>
    </i>
    <i>
      <x v="40"/>
    </i>
    <i>
      <x v="44"/>
    </i>
    <i>
      <x v="15"/>
    </i>
    <i>
      <x v="38"/>
    </i>
    <i>
      <x v="50"/>
    </i>
    <i>
      <x v="29"/>
    </i>
    <i>
      <x v="41"/>
    </i>
    <i>
      <x v="46"/>
    </i>
    <i>
      <x v="47"/>
    </i>
    <i>
      <x v="13"/>
    </i>
    <i>
      <x v="8"/>
    </i>
    <i>
      <x v="48"/>
    </i>
    <i t="grand">
      <x/>
    </i>
  </rowItems>
  <colFields count="1">
    <field x="35"/>
  </colFields>
  <colItems count="2">
    <i>
      <x v="6"/>
    </i>
    <i t="grand">
      <x/>
    </i>
  </colItems>
  <pageFields count="1">
    <pageField fld="34" hier="-1"/>
  </pageFields>
  <dataFields count="1">
    <dataField name="Suma de saldo " fld="34" baseField="0" baseItem="0"/>
  </dataFields>
  <formats count="15">
    <format dxfId="270">
      <pivotArea field="35" type="button" dataOnly="0" labelOnly="1" outline="0" axis="axisCol" fieldPosition="0"/>
    </format>
    <format dxfId="269">
      <pivotArea field="35" type="button" dataOnly="0" labelOnly="1" outline="0" axis="axisCol" fieldPosition="0"/>
    </format>
    <format dxfId="268">
      <pivotArea field="35" type="button" dataOnly="0" labelOnly="1" outline="0" axis="axisCol" fieldPosition="0"/>
    </format>
    <format dxfId="267">
      <pivotArea type="all" dataOnly="0" outline="0" fieldPosition="0"/>
    </format>
    <format dxfId="266">
      <pivotArea outline="0" collapsedLevelsAreSubtotals="1" fieldPosition="0"/>
    </format>
    <format dxfId="265">
      <pivotArea field="35" type="button" dataOnly="0" labelOnly="1" outline="0" axis="axisCol" fieldPosition="0"/>
    </format>
    <format dxfId="264">
      <pivotArea dataOnly="0" labelOnly="1" fieldPosition="0">
        <references count="1">
          <reference field="35" count="0"/>
        </references>
      </pivotArea>
    </format>
    <format dxfId="263">
      <pivotArea dataOnly="0" labelOnly="1" grandRow="1" outline="0" fieldPosition="0"/>
    </format>
    <format dxfId="262">
      <pivotArea type="all" dataOnly="0" outline="0" fieldPosition="0"/>
    </format>
    <format dxfId="261">
      <pivotArea outline="0" collapsedLevelsAreSubtotals="1" fieldPosition="0"/>
    </format>
    <format dxfId="260">
      <pivotArea field="35" type="button" dataOnly="0" labelOnly="1" outline="0" axis="axisCol" fieldPosition="0"/>
    </format>
    <format dxfId="259">
      <pivotArea dataOnly="0" labelOnly="1" fieldPosition="0">
        <references count="1">
          <reference field="35" count="0"/>
        </references>
      </pivotArea>
    </format>
    <format dxfId="258">
      <pivotArea dataOnly="0" labelOnly="1" grandRow="1" outline="0" fieldPosition="0"/>
    </format>
    <format dxfId="257">
      <pivotArea collapsedLevelsAreSubtotals="1" fieldPosition="0">
        <references count="1">
          <reference field="0" count="18">
            <x v="7"/>
            <x v="8"/>
            <x v="13"/>
            <x v="15"/>
            <x v="29"/>
            <x v="30"/>
            <x v="37"/>
            <x v="38"/>
            <x v="40"/>
            <x v="41"/>
            <x v="42"/>
            <x v="44"/>
            <x v="46"/>
            <x v="47"/>
            <x v="48"/>
            <x v="49"/>
            <x v="50"/>
            <x v="51"/>
          </reference>
        </references>
      </pivotArea>
    </format>
    <format dxfId="256">
      <pivotArea grandRow="1" outline="0" collapsedLevelsAreSubtotals="1" fieldPosition="0"/>
    </format>
  </formats>
  <chartFormats count="2">
    <chartFormat chart="35" format="0" series="1">
      <pivotArea type="data" outline="0" fieldPosition="0">
        <references count="2">
          <reference field="4294967294" count="1" selected="0">
            <x v="0"/>
          </reference>
          <reference field="35" count="1" selected="0">
            <x v="6"/>
          </reference>
        </references>
      </pivotArea>
    </chartFormat>
    <chartFormat chart="35" format="1">
      <pivotArea type="data" outline="0" fieldPosition="0">
        <references count="3">
          <reference field="4294967294" count="1" selected="0">
            <x v="0"/>
          </reference>
          <reference field="0" count="1" selected="0">
            <x v="7"/>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9.xml><?xml version="1.0" encoding="utf-8"?>
<pivotTableDefinition xmlns="http://schemas.openxmlformats.org/spreadsheetml/2006/main" xmlns:mc="http://schemas.openxmlformats.org/markup-compatibility/2006" xmlns:xr="http://schemas.microsoft.com/office/spreadsheetml/2014/revision" mc:Ignorable="xr" xr:uid="{DD412B8F-9E99-4F48-AA40-B7E8B57720C2}" name="TablaDinámica1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P80:Q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5"/>
    </i>
    <i t="grand">
      <x/>
    </i>
  </rowItems>
  <colItems count="1">
    <i/>
  </colItems>
  <dataFields count="1">
    <dataField name="Suma de saldo " fld="34" baseField="0" baseItem="0" numFmtId="167"/>
  </dataFields>
  <formats count="15">
    <format dxfId="285">
      <pivotArea field="35" type="button" dataOnly="0" labelOnly="1" outline="0" axis="axisRow" fieldPosition="0"/>
    </format>
    <format dxfId="284">
      <pivotArea field="35" type="button" dataOnly="0" labelOnly="1" outline="0" axis="axisRow" fieldPosition="0"/>
    </format>
    <format dxfId="283">
      <pivotArea field="35" type="button" dataOnly="0" labelOnly="1" outline="0" axis="axisRow" fieldPosition="0"/>
    </format>
    <format dxfId="282">
      <pivotArea type="all" dataOnly="0" outline="0" fieldPosition="0"/>
    </format>
    <format dxfId="281">
      <pivotArea outline="0" collapsedLevelsAreSubtotals="1" fieldPosition="0"/>
    </format>
    <format dxfId="280">
      <pivotArea field="35" type="button" dataOnly="0" labelOnly="1" outline="0" axis="axisRow" fieldPosition="0"/>
    </format>
    <format dxfId="279">
      <pivotArea dataOnly="0" labelOnly="1" fieldPosition="0">
        <references count="1">
          <reference field="35" count="0"/>
        </references>
      </pivotArea>
    </format>
    <format dxfId="278">
      <pivotArea dataOnly="0" labelOnly="1" grandRow="1" outline="0" fieldPosition="0"/>
    </format>
    <format dxfId="277">
      <pivotArea type="all" dataOnly="0" outline="0" fieldPosition="0"/>
    </format>
    <format dxfId="276">
      <pivotArea outline="0" collapsedLevelsAreSubtotals="1" fieldPosition="0"/>
    </format>
    <format dxfId="275">
      <pivotArea field="35" type="button" dataOnly="0" labelOnly="1" outline="0" axis="axisRow" fieldPosition="0"/>
    </format>
    <format dxfId="274">
      <pivotArea dataOnly="0" labelOnly="1" fieldPosition="0">
        <references count="1">
          <reference field="35" count="0"/>
        </references>
      </pivotArea>
    </format>
    <format dxfId="273">
      <pivotArea dataOnly="0" labelOnly="1" grandRow="1" outline="0" fieldPosition="0"/>
    </format>
    <format dxfId="272">
      <pivotArea outline="0" fieldPosition="0">
        <references count="1">
          <reference field="4294967294" count="1">
            <x v="0"/>
          </reference>
        </references>
      </pivotArea>
    </format>
    <format dxfId="271">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0.xml><?xml version="1.0" encoding="utf-8"?>
<pivotTableDefinition xmlns="http://schemas.openxmlformats.org/spreadsheetml/2006/main" xmlns:mc="http://schemas.openxmlformats.org/markup-compatibility/2006" xmlns:xr="http://schemas.microsoft.com/office/spreadsheetml/2014/revision" mc:Ignorable="xr" xr:uid="{D33CBAA8-CE77-4EF7-A195-2017C0E071A0}" name="TablaDinámica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rowHeaderCaption="ÁREA Y/O SUBSECRETARÍA">
  <location ref="B3:E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dataField="1" numFmtId="165"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65" showAll="0"/>
    <pivotField dataField="1" numFmtId="165" showAll="0"/>
    <pivotField axis="axisRow" showAll="0">
      <items count="8">
        <item x="4"/>
        <item m="1" x="5"/>
        <item x="2"/>
        <item x="0"/>
        <item x="3"/>
        <item m="1" x="6"/>
        <item x="1"/>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6">
    <i>
      <x/>
    </i>
    <i>
      <x v="2"/>
    </i>
    <i>
      <x v="3"/>
    </i>
    <i>
      <x v="4"/>
    </i>
    <i>
      <x v="6"/>
    </i>
    <i t="grand">
      <x/>
    </i>
  </rowItems>
  <colFields count="1">
    <field x="-2"/>
  </colFields>
  <colItems count="3">
    <i>
      <x/>
    </i>
    <i i="1">
      <x v="1"/>
    </i>
    <i i="2">
      <x v="2"/>
    </i>
  </colItems>
  <dataFields count="3">
    <dataField name="VALOR DEL PASIVO EXIGIBLE" fld="20" baseField="35" baseItem="0" numFmtId="169"/>
    <dataField name=" VALOR PAGADO Y/O FENECIDO" fld="33" baseField="35" baseItem="0" numFmtId="169"/>
    <dataField name="SALDO POR PAGAR" fld="34" baseField="0" baseItem="0" numFmtId="169"/>
  </dataFields>
  <formats count="26">
    <format dxfId="25">
      <pivotArea outline="0" collapsedLevelsAreSubtotals="1" fieldPosition="0"/>
    </format>
    <format dxfId="24">
      <pivotArea outline="0" collapsedLevelsAreSubtotals="1" fieldPosition="0">
        <references count="1">
          <reference field="4294967294" count="1" selected="0">
            <x v="0"/>
          </reference>
        </references>
      </pivotArea>
    </format>
    <format dxfId="23">
      <pivotArea outline="0" fieldPosition="0">
        <references count="1">
          <reference field="4294967294" count="1">
            <x v="0"/>
          </reference>
        </references>
      </pivotArea>
    </format>
    <format dxfId="22">
      <pivotArea outline="0" collapsedLevelsAreSubtotals="1" fieldPosition="0">
        <references count="1">
          <reference field="4294967294" count="2" selected="0">
            <x v="1"/>
            <x v="2"/>
          </reference>
        </references>
      </pivotArea>
    </format>
    <format dxfId="21">
      <pivotArea field="35" type="button" dataOnly="0" labelOnly="1" outline="0" axis="axisRow" fieldPosition="0"/>
    </format>
    <format dxfId="20">
      <pivotArea dataOnly="0" labelOnly="1" outline="0" fieldPosition="0">
        <references count="1">
          <reference field="4294967294" count="3">
            <x v="0"/>
            <x v="1"/>
            <x v="2"/>
          </reference>
        </references>
      </pivotArea>
    </format>
    <format dxfId="19">
      <pivotArea outline="0" collapsedLevelsAreSubtotals="1" fieldPosition="0"/>
    </format>
    <format dxfId="18">
      <pivotArea dataOnly="0" outline="0" fieldPosition="0">
        <references count="1">
          <reference field="4294967294" count="3">
            <x v="0"/>
            <x v="1"/>
            <x v="2"/>
          </reference>
        </references>
      </pivotArea>
    </format>
    <format dxfId="17">
      <pivotArea type="all" dataOnly="0" outline="0" fieldPosition="0"/>
    </format>
    <format dxfId="16">
      <pivotArea outline="0" collapsedLevelsAreSubtotals="1" fieldPosition="0"/>
    </format>
    <format dxfId="15">
      <pivotArea dataOnly="0" labelOnly="1" fieldPosition="0">
        <references count="1">
          <reference field="35" count="0"/>
        </references>
      </pivotArea>
    </format>
    <format dxfId="14">
      <pivotArea dataOnly="0" labelOnly="1" grandRow="1" outline="0" fieldPosition="0"/>
    </format>
    <format dxfId="13">
      <pivotArea type="all" dataOnly="0" outline="0" fieldPosition="0"/>
    </format>
    <format dxfId="12">
      <pivotArea outline="0" collapsedLevelsAreSubtotals="1" fieldPosition="0"/>
    </format>
    <format dxfId="11">
      <pivotArea field="35" type="button" dataOnly="0" labelOnly="1" outline="0" axis="axisRow" fieldPosition="0"/>
    </format>
    <format dxfId="10">
      <pivotArea dataOnly="0" labelOnly="1" fieldPosition="0">
        <references count="1">
          <reference field="35" count="0"/>
        </references>
      </pivotArea>
    </format>
    <format dxfId="9">
      <pivotArea dataOnly="0" labelOnly="1" grandRow="1" outline="0" fieldPosition="0"/>
    </format>
    <format dxfId="8">
      <pivotArea dataOnly="0" labelOnly="1" outline="0" fieldPosition="0">
        <references count="1">
          <reference field="4294967294" count="3">
            <x v="0"/>
            <x v="1"/>
            <x v="2"/>
          </reference>
        </references>
      </pivotArea>
    </format>
    <format dxfId="7">
      <pivotArea field="35" type="button" dataOnly="0" labelOnly="1" outline="0" axis="axisRow" fieldPosition="0"/>
    </format>
    <format dxfId="6">
      <pivotArea dataOnly="0" labelOnly="1" outline="0" fieldPosition="0">
        <references count="1">
          <reference field="4294967294" count="3">
            <x v="0"/>
            <x v="1"/>
            <x v="2"/>
          </reference>
        </references>
      </pivotArea>
    </format>
    <format dxfId="5">
      <pivotArea type="all" dataOnly="0" outline="0" fieldPosition="0"/>
    </format>
    <format dxfId="4">
      <pivotArea outline="0" collapsedLevelsAreSubtotals="1" fieldPosition="0"/>
    </format>
    <format dxfId="3">
      <pivotArea field="35" type="button" dataOnly="0" labelOnly="1" outline="0" axis="axisRow" fieldPosition="0"/>
    </format>
    <format dxfId="2">
      <pivotArea dataOnly="0" labelOnly="1" fieldPosition="0">
        <references count="1">
          <reference field="35" count="0"/>
        </references>
      </pivotArea>
    </format>
    <format dxfId="1">
      <pivotArea dataOnly="0" labelOnly="1" grandRow="1" outline="0" fieldPosition="0"/>
    </format>
    <format dxfId="0">
      <pivotArea dataOnly="0" labelOnly="1" outline="0" fieldPosition="0">
        <references count="1">
          <reference field="4294967294" count="3">
            <x v="0"/>
            <x v="1"/>
            <x v="2"/>
          </reference>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1.xml><?xml version="1.0" encoding="utf-8"?>
<pivotTableDefinition xmlns="http://schemas.openxmlformats.org/spreadsheetml/2006/main" xmlns:mc="http://schemas.openxmlformats.org/markup-compatibility/2006" xmlns:xr="http://schemas.microsoft.com/office/spreadsheetml/2014/revision" mc:Ignorable="xr" xr:uid="{58DD850B-DA7A-4C92-B7BB-DDDB62D0F67F}" name="TablaDinámica2"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8" rowHeaderCaption="ÁREA Y/O SUBSECRETARÍA">
  <location ref="H3:O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numFmtId="165" showAll="0"/>
    <pivotField numFmtId="165" showAll="0"/>
    <pivotField axis="axisRow" showAll="0">
      <items count="8">
        <item x="4"/>
        <item m="1" x="5"/>
        <item x="2"/>
        <item x="0"/>
        <item x="3"/>
        <item m="1" x="6"/>
        <item x="1"/>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6">
    <i>
      <x/>
    </i>
    <i>
      <x v="2"/>
    </i>
    <i>
      <x v="3"/>
    </i>
    <i>
      <x v="4"/>
    </i>
    <i>
      <x v="6"/>
    </i>
    <i t="grand">
      <x/>
    </i>
  </rowItems>
  <colFields count="1">
    <field x="-2"/>
  </colFields>
  <colItems count="7">
    <i>
      <x/>
    </i>
    <i i="1">
      <x v="1"/>
    </i>
    <i i="2">
      <x v="2"/>
    </i>
    <i i="3">
      <x v="3"/>
    </i>
    <i i="4">
      <x v="4"/>
    </i>
    <i i="5">
      <x v="5"/>
    </i>
    <i i="6">
      <x v="6"/>
    </i>
  </colItems>
  <dataFields count="7">
    <dataField name=" ENERO" fld="21" baseField="35" baseItem="0"/>
    <dataField name=" FEBRERO" fld="22" subtotal="count" baseField="35" baseItem="0"/>
    <dataField name=" MARZO" fld="23" baseField="35" baseItem="0"/>
    <dataField name=" ABRIL" fld="24" baseField="35" baseItem="0"/>
    <dataField name=" MAYO" fld="25" baseField="35" baseItem="0"/>
    <dataField name=" JUNIO" fld="26" baseField="35" baseItem="0"/>
    <dataField name=" JULIO" fld="27" baseField="35" baseItem="0"/>
  </dataFields>
  <formats count="19">
    <format dxfId="44">
      <pivotArea outline="0" collapsedLevelsAreSubtotals="1" fieldPosition="0"/>
    </format>
    <format dxfId="43">
      <pivotArea type="all" dataOnly="0" outline="0" fieldPosition="0"/>
    </format>
    <format dxfId="42">
      <pivotArea outline="0" collapsedLevelsAreSubtotals="1" fieldPosition="0"/>
    </format>
    <format dxfId="41">
      <pivotArea dataOnly="0" labelOnly="1" fieldPosition="0">
        <references count="1">
          <reference field="35" count="0"/>
        </references>
      </pivotArea>
    </format>
    <format dxfId="40">
      <pivotArea dataOnly="0" labelOnly="1" grandRow="1" outline="0" fieldPosition="0"/>
    </format>
    <format dxfId="39">
      <pivotArea type="all" dataOnly="0" outline="0" fieldPosition="0"/>
    </format>
    <format dxfId="38">
      <pivotArea outline="0" collapsedLevelsAreSubtotals="1" fieldPosition="0"/>
    </format>
    <format dxfId="37">
      <pivotArea field="35" type="button" dataOnly="0" labelOnly="1" outline="0" axis="axisRow" fieldPosition="0"/>
    </format>
    <format dxfId="36">
      <pivotArea dataOnly="0" labelOnly="1" fieldPosition="0">
        <references count="1">
          <reference field="35" count="0"/>
        </references>
      </pivotArea>
    </format>
    <format dxfId="35">
      <pivotArea dataOnly="0" labelOnly="1" grandRow="1" outline="0" fieldPosition="0"/>
    </format>
    <format dxfId="34">
      <pivotArea dataOnly="0" labelOnly="1" outline="0" fieldPosition="0">
        <references count="1">
          <reference field="4294967294" count="7">
            <x v="0"/>
            <x v="1"/>
            <x v="2"/>
            <x v="3"/>
            <x v="4"/>
            <x v="5"/>
            <x v="6"/>
          </reference>
        </references>
      </pivotArea>
    </format>
    <format dxfId="33">
      <pivotArea field="35" type="button" dataOnly="0" labelOnly="1" outline="0" axis="axisRow" fieldPosition="0"/>
    </format>
    <format dxfId="32">
      <pivotArea dataOnly="0" labelOnly="1" outline="0" fieldPosition="0">
        <references count="1">
          <reference field="4294967294" count="7">
            <x v="0"/>
            <x v="1"/>
            <x v="2"/>
            <x v="3"/>
            <x v="4"/>
            <x v="5"/>
            <x v="6"/>
          </reference>
        </references>
      </pivotArea>
    </format>
    <format dxfId="31">
      <pivotArea type="all" dataOnly="0" outline="0" fieldPosition="0"/>
    </format>
    <format dxfId="30">
      <pivotArea outline="0" collapsedLevelsAreSubtotals="1" fieldPosition="0"/>
    </format>
    <format dxfId="29">
      <pivotArea field="35" type="button" dataOnly="0" labelOnly="1" outline="0" axis="axisRow" fieldPosition="0"/>
    </format>
    <format dxfId="28">
      <pivotArea dataOnly="0" labelOnly="1" fieldPosition="0">
        <references count="1">
          <reference field="35" count="0"/>
        </references>
      </pivotArea>
    </format>
    <format dxfId="27">
      <pivotArea dataOnly="0" labelOnly="1" grandRow="1" outline="0" fieldPosition="0"/>
    </format>
    <format dxfId="26">
      <pivotArea dataOnly="0" labelOnly="1" outline="0" fieldPosition="0">
        <references count="1">
          <reference field="4294967294" count="7">
            <x v="0"/>
            <x v="1"/>
            <x v="2"/>
            <x v="3"/>
            <x v="4"/>
            <x v="5"/>
            <x v="6"/>
          </reference>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No._Compromiso" xr10:uid="{ACC48F9A-9E77-4CA4-9D77-D5E6A40781E8}" sourceName="No. Compromiso">
  <pivotTables>
    <pivotTable tabId="6" name="TablaDinámica1"/>
    <pivotTable tabId="6" name="TablaDinámica2"/>
    <pivotTable tabId="6" name="TablaDinámica3"/>
  </pivotTables>
  <data>
    <tabular pivotCacheId="475155523">
      <items count="53">
        <i x="17" s="1"/>
        <i x="16" s="1"/>
        <i x="33" s="1"/>
        <i x="35" s="1"/>
        <i x="21" s="1"/>
        <i x="6" s="1"/>
        <i x="34" s="1"/>
        <i x="7" s="1"/>
        <i x="4" s="1"/>
        <i x="20" s="1"/>
        <i x="32" s="1"/>
        <i x="18" s="1"/>
        <i x="37" s="1"/>
        <i x="0" s="1"/>
        <i x="19" s="1"/>
        <i x="29" s="1"/>
        <i x="27" s="1"/>
        <i x="8" s="1"/>
        <i x="36" s="1"/>
        <i x="28" s="1"/>
        <i x="2" s="1" nd="1"/>
        <i x="3" s="1" nd="1"/>
        <i x="30" s="1" nd="1"/>
        <i x="1" s="1" nd="1"/>
        <i x="5" s="1" nd="1"/>
        <i x="51" s="1" nd="1"/>
        <i x="31" s="1" nd="1"/>
        <i x="47" s="1" nd="1"/>
        <i x="48" s="1" nd="1"/>
        <i x="11" s="1" nd="1"/>
        <i x="10" s="1" nd="1"/>
        <i x="24" s="1" nd="1"/>
        <i x="9" s="1" nd="1"/>
        <i x="13" s="1" nd="1"/>
        <i x="22" s="1" nd="1"/>
        <i x="25" s="1" nd="1"/>
        <i x="46" s="1" nd="1"/>
        <i x="40" s="1" nd="1"/>
        <i x="26" s="1" nd="1"/>
        <i x="42" s="1" nd="1"/>
        <i x="45" s="1" nd="1"/>
        <i x="41" s="1" nd="1"/>
        <i x="15" s="1" nd="1"/>
        <i x="14" s="1" nd="1"/>
        <i x="12" s="1" nd="1"/>
        <i x="38" s="1" nd="1"/>
        <i x="49" s="1" nd="1"/>
        <i x="50" s="1" nd="1"/>
        <i x="52" s="1" nd="1"/>
        <i x="39" s="1" nd="1"/>
        <i x="44" s="1" nd="1"/>
        <i x="23" s="1" nd="1"/>
        <i x="43"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_RP" xr10:uid="{5996FAEA-C924-4B5F-8D72-FD61EA7A15BF}" sourceName="año RP">
  <pivotTables>
    <pivotTable tabId="6" name="TablaDinámica1"/>
    <pivotTable tabId="6" name="TablaDinámica2"/>
    <pivotTable tabId="6" name="TablaDinámica3"/>
  </pivotTables>
  <data>
    <tabular pivotCacheId="475155523">
      <items count="8">
        <i x="1" s="1"/>
        <i x="7" s="1"/>
        <i x="6" s="1"/>
        <i x="0" s="1"/>
        <i x="3" s="1"/>
        <i x="5" s="1"/>
        <i x="2" s="1" nd="1"/>
        <i x="4"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BSECRETARÍA" xr10:uid="{93504B5D-51DF-4A11-AB94-D657C198E573}" sourceName="SUBSECRETARÍA ">
  <pivotTables>
    <pivotTable tabId="6" name="TablaDinámica1"/>
    <pivotTable tabId="6" name="TablaDinámica2"/>
    <pivotTable tabId="6" name="TablaDinámica3"/>
  </pivotTables>
  <data>
    <tabular pivotCacheId="475155523">
      <items count="7">
        <i x="4"/>
        <i x="2"/>
        <i x="0" s="1"/>
        <i x="3"/>
        <i x="1"/>
        <i x="5" nd="1"/>
        <i x="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No. Compromiso 1" xr10:uid="{5947F260-B2B2-4B16-B797-E84B110FEE04}" cache="SegmentaciónDeDatos_No._Compromiso" caption="No. Compromiso" startItem="9" columnCount="9" rowHeight="241300"/>
  <slicer name="año RP 1" xr10:uid="{17C46E4E-1363-4AF8-88E4-BE74274B49A7}" cache="SegmentaciónDeDatos_año_RP" caption="año RP" columnCount="2" rowHeight="241300"/>
  <slicer name="SUBSECRETARÍA  1" xr10:uid="{2646ECED-FDDC-41AB-821A-CAF9C7E8C753}" cache="SegmentaciónDeDatos_SUBSECRETARÍA" caption="SUBSECRETARÍA "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C66D92F-F0CA-44D9-ADC3-6A2F5D46A342}" name="Tabla1" displayName="Tabla1" ref="B3:J21" totalsRowCount="1" headerRowDxfId="631" headerRowBorderDxfId="630" tableBorderDxfId="629" totalsRowBorderDxfId="628">
  <autoFilter ref="B3:J20" xr:uid="{FC66D92F-F0CA-44D9-ADC3-6A2F5D46A342}"/>
  <tableColumns count="9">
    <tableColumn id="1" xr3:uid="{40E759B7-A04A-4032-A546-8213DCA289A7}" name="MES/VALOR TOTAL PASIVO EXIGIBLE" totalsRowFunction="custom" dataDxfId="627" totalsRowDxfId="626" dataCellStyle="Millares">
      <totalsRowFormula>+B20-I20</totalsRowFormula>
    </tableColumn>
    <tableColumn id="2" xr3:uid="{426F1D66-C13A-4D11-8A2E-9AE70813EFA3}" name="ENERO 2022" dataDxfId="625" totalsRowDxfId="624"/>
    <tableColumn id="3" xr3:uid="{08D4ADB2-82DF-41A7-9F29-C1037899C94C}" name="FEBRERO 2022" dataDxfId="623" totalsRowDxfId="622"/>
    <tableColumn id="4" xr3:uid="{548A1103-BCF3-4A5D-8E40-1B1164680439}" name="MARZO 2022" dataDxfId="621" totalsRowDxfId="620"/>
    <tableColumn id="5" xr3:uid="{0C6854E7-1E9F-45B2-A17E-8DF637FAEBE5}" name="ABRIL 2022 " dataDxfId="619" totalsRowDxfId="618"/>
    <tableColumn id="6" xr3:uid="{541C957E-4DFE-41FB-8682-CD4B288D85DD}" name="MAYO 2022" dataDxfId="617" totalsRowDxfId="616"/>
    <tableColumn id="7" xr3:uid="{16B0BB2E-DA03-4FD7-95C8-7C4CAE19F560}" name="JUNIO 2022" totalsRowDxfId="615"/>
    <tableColumn id="8" xr3:uid="{561E6466-5E14-4E98-B153-6150BCE9F093}" name="JULIO 2022" totalsRowDxfId="614"/>
    <tableColumn id="9" xr3:uid="{525CFC0A-4CDE-48AF-8A9D-5EBDAC2E83E9}" name="SUBSECRETARÍA " dataDxfId="613" totalsRowDxfId="612"/>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8.xml"/><Relationship Id="rId2" Type="http://schemas.openxmlformats.org/officeDocument/2006/relationships/pivotTable" Target="../pivotTables/pivotTable7.xml"/><Relationship Id="rId1" Type="http://schemas.openxmlformats.org/officeDocument/2006/relationships/pivotTable" Target="../pivotTables/pivotTable6.xm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pivotTable" Target="../pivotTables/pivotTable9.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8" Type="http://schemas.openxmlformats.org/officeDocument/2006/relationships/pivotTable" Target="../pivotTables/pivotTable17.xml"/><Relationship Id="rId13" Type="http://schemas.openxmlformats.org/officeDocument/2006/relationships/pivotTable" Target="../pivotTables/pivotTable22.xml"/><Relationship Id="rId3" Type="http://schemas.openxmlformats.org/officeDocument/2006/relationships/pivotTable" Target="../pivotTables/pivotTable12.xml"/><Relationship Id="rId7" Type="http://schemas.openxmlformats.org/officeDocument/2006/relationships/pivotTable" Target="../pivotTables/pivotTable16.xml"/><Relationship Id="rId12" Type="http://schemas.openxmlformats.org/officeDocument/2006/relationships/pivotTable" Target="../pivotTables/pivotTable21.xml"/><Relationship Id="rId17" Type="http://schemas.openxmlformats.org/officeDocument/2006/relationships/drawing" Target="../drawings/drawing5.xml"/><Relationship Id="rId2" Type="http://schemas.openxmlformats.org/officeDocument/2006/relationships/pivotTable" Target="../pivotTables/pivotTable11.xml"/><Relationship Id="rId16" Type="http://schemas.openxmlformats.org/officeDocument/2006/relationships/printerSettings" Target="../printerSettings/printerSettings11.bin"/><Relationship Id="rId1" Type="http://schemas.openxmlformats.org/officeDocument/2006/relationships/pivotTable" Target="../pivotTables/pivotTable10.xml"/><Relationship Id="rId6" Type="http://schemas.openxmlformats.org/officeDocument/2006/relationships/pivotTable" Target="../pivotTables/pivotTable15.xml"/><Relationship Id="rId11" Type="http://schemas.openxmlformats.org/officeDocument/2006/relationships/pivotTable" Target="../pivotTables/pivotTable20.xml"/><Relationship Id="rId5" Type="http://schemas.openxmlformats.org/officeDocument/2006/relationships/pivotTable" Target="../pivotTables/pivotTable14.xml"/><Relationship Id="rId15" Type="http://schemas.openxmlformats.org/officeDocument/2006/relationships/pivotTable" Target="../pivotTables/pivotTable24.xml"/><Relationship Id="rId10" Type="http://schemas.openxmlformats.org/officeDocument/2006/relationships/pivotTable" Target="../pivotTables/pivotTable19.xml"/><Relationship Id="rId4" Type="http://schemas.openxmlformats.org/officeDocument/2006/relationships/pivotTable" Target="../pivotTables/pivotTable13.xml"/><Relationship Id="rId9" Type="http://schemas.openxmlformats.org/officeDocument/2006/relationships/pivotTable" Target="../pivotTables/pivotTable18.xml"/><Relationship Id="rId14" Type="http://schemas.openxmlformats.org/officeDocument/2006/relationships/pivotTable" Target="../pivotTables/pivotTable23.xml"/></Relationships>
</file>

<file path=xl/worksheets/_rels/sheet16.xml.rels><?xml version="1.0" encoding="UTF-8" standalone="yes"?>
<Relationships xmlns="http://schemas.openxmlformats.org/package/2006/relationships"><Relationship Id="rId8" Type="http://schemas.openxmlformats.org/officeDocument/2006/relationships/pivotTable" Target="../pivotTables/pivotTable32.xml"/><Relationship Id="rId13" Type="http://schemas.openxmlformats.org/officeDocument/2006/relationships/pivotTable" Target="../pivotTables/pivotTable37.xml"/><Relationship Id="rId3" Type="http://schemas.openxmlformats.org/officeDocument/2006/relationships/pivotTable" Target="../pivotTables/pivotTable27.xml"/><Relationship Id="rId7" Type="http://schemas.openxmlformats.org/officeDocument/2006/relationships/pivotTable" Target="../pivotTables/pivotTable31.xml"/><Relationship Id="rId12" Type="http://schemas.openxmlformats.org/officeDocument/2006/relationships/pivotTable" Target="../pivotTables/pivotTable36.xml"/><Relationship Id="rId17" Type="http://schemas.openxmlformats.org/officeDocument/2006/relationships/drawing" Target="../drawings/drawing6.xml"/><Relationship Id="rId2" Type="http://schemas.openxmlformats.org/officeDocument/2006/relationships/pivotTable" Target="../pivotTables/pivotTable26.xml"/><Relationship Id="rId16" Type="http://schemas.openxmlformats.org/officeDocument/2006/relationships/printerSettings" Target="../printerSettings/printerSettings12.bin"/><Relationship Id="rId1" Type="http://schemas.openxmlformats.org/officeDocument/2006/relationships/pivotTable" Target="../pivotTables/pivotTable25.xml"/><Relationship Id="rId6" Type="http://schemas.openxmlformats.org/officeDocument/2006/relationships/pivotTable" Target="../pivotTables/pivotTable30.xml"/><Relationship Id="rId11" Type="http://schemas.openxmlformats.org/officeDocument/2006/relationships/pivotTable" Target="../pivotTables/pivotTable35.xml"/><Relationship Id="rId5" Type="http://schemas.openxmlformats.org/officeDocument/2006/relationships/pivotTable" Target="../pivotTables/pivotTable29.xml"/><Relationship Id="rId15" Type="http://schemas.openxmlformats.org/officeDocument/2006/relationships/pivotTable" Target="../pivotTables/pivotTable39.xml"/><Relationship Id="rId10" Type="http://schemas.openxmlformats.org/officeDocument/2006/relationships/pivotTable" Target="../pivotTables/pivotTable34.xml"/><Relationship Id="rId4" Type="http://schemas.openxmlformats.org/officeDocument/2006/relationships/pivotTable" Target="../pivotTables/pivotTable28.xml"/><Relationship Id="rId9" Type="http://schemas.openxmlformats.org/officeDocument/2006/relationships/pivotTable" Target="../pivotTables/pivotTable33.xml"/><Relationship Id="rId14" Type="http://schemas.openxmlformats.org/officeDocument/2006/relationships/pivotTable" Target="../pivotTables/pivotTable38.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ivotTable" Target="../pivotTables/pivotTable41.xml"/><Relationship Id="rId1" Type="http://schemas.openxmlformats.org/officeDocument/2006/relationships/pivotTable" Target="../pivotTables/pivotTable40.xml"/><Relationship Id="rId4"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67A4B-F0D7-4159-BCE8-C4A465015185}">
  <dimension ref="A3:V47"/>
  <sheetViews>
    <sheetView workbookViewId="0">
      <selection activeCell="A3" sqref="A3:B5"/>
    </sheetView>
  </sheetViews>
  <sheetFormatPr baseColWidth="10" defaultColWidth="11.42578125" defaultRowHeight="15"/>
  <cols>
    <col min="1" max="1" width="37.140625" bestFit="1" customWidth="1"/>
    <col min="2" max="2" width="22.42578125" bestFit="1" customWidth="1"/>
    <col min="3" max="3" width="6" bestFit="1" customWidth="1"/>
    <col min="4" max="5" width="4.85546875" bestFit="1" customWidth="1"/>
    <col min="6" max="6" width="6" bestFit="1" customWidth="1"/>
    <col min="7" max="8" width="4.85546875" bestFit="1" customWidth="1"/>
    <col min="9" max="9" width="6" bestFit="1" customWidth="1"/>
    <col min="10" max="11" width="4.85546875" bestFit="1" customWidth="1"/>
    <col min="12" max="12" width="6" bestFit="1" customWidth="1"/>
    <col min="13" max="13" width="4" bestFit="1" customWidth="1"/>
    <col min="14" max="15" width="6" bestFit="1" customWidth="1"/>
    <col min="16" max="18" width="4" bestFit="1" customWidth="1"/>
    <col min="19" max="19" width="6" bestFit="1" customWidth="1"/>
    <col min="20" max="21" width="4" bestFit="1" customWidth="1"/>
    <col min="22" max="23" width="12.5703125" bestFit="1" customWidth="1"/>
    <col min="24" max="26" width="5.85546875" bestFit="1" customWidth="1"/>
    <col min="27" max="28" width="4.85546875" bestFit="1" customWidth="1"/>
    <col min="29" max="30" width="6" bestFit="1" customWidth="1"/>
    <col min="31" max="33" width="4.85546875" bestFit="1" customWidth="1"/>
    <col min="34" max="34" width="6" bestFit="1" customWidth="1"/>
    <col min="35" max="36" width="4.85546875" bestFit="1" customWidth="1"/>
    <col min="37" max="37" width="6" bestFit="1" customWidth="1"/>
    <col min="38" max="39" width="4.85546875" bestFit="1" customWidth="1"/>
    <col min="40" max="40" width="6" bestFit="1" customWidth="1"/>
    <col min="41" max="46" width="4" bestFit="1" customWidth="1"/>
    <col min="47" max="47" width="5" bestFit="1" customWidth="1"/>
    <col min="48" max="49" width="6" bestFit="1" customWidth="1"/>
    <col min="50" max="52" width="4" bestFit="1" customWidth="1"/>
    <col min="53" max="53" width="6" bestFit="1" customWidth="1"/>
    <col min="54" max="54" width="4" bestFit="1" customWidth="1"/>
    <col min="55" max="55" width="12.5703125" bestFit="1" customWidth="1"/>
  </cols>
  <sheetData>
    <row r="3" spans="1:10">
      <c r="A3" s="142" t="s">
        <v>0</v>
      </c>
      <c r="B3" s="84" t="s">
        <v>1</v>
      </c>
    </row>
    <row r="4" spans="1:10" s="82" customFormat="1">
      <c r="A4" s="147" t="s">
        <v>2</v>
      </c>
      <c r="B4" s="146">
        <v>21474227</v>
      </c>
      <c r="C4"/>
      <c r="D4"/>
      <c r="E4"/>
      <c r="F4"/>
      <c r="G4"/>
      <c r="H4"/>
      <c r="I4"/>
      <c r="J4"/>
    </row>
    <row r="5" spans="1:10">
      <c r="A5" s="45" t="s">
        <v>3</v>
      </c>
      <c r="B5" s="146">
        <v>21474227</v>
      </c>
    </row>
    <row r="21" spans="1:2">
      <c r="A21" s="143" t="s">
        <v>4</v>
      </c>
      <c r="B21" t="s">
        <v>1</v>
      </c>
    </row>
    <row r="22" spans="1:2">
      <c r="A22" s="45">
        <v>2020</v>
      </c>
      <c r="B22" s="146">
        <v>123545</v>
      </c>
    </row>
    <row r="23" spans="1:2">
      <c r="A23" s="45">
        <v>2013</v>
      </c>
      <c r="B23" s="146">
        <v>1064746</v>
      </c>
    </row>
    <row r="24" spans="1:2">
      <c r="A24" s="45">
        <v>2016</v>
      </c>
      <c r="B24" s="146">
        <v>3637856</v>
      </c>
    </row>
    <row r="25" spans="1:2">
      <c r="A25" s="45">
        <v>2019</v>
      </c>
      <c r="B25" s="146">
        <v>4473356</v>
      </c>
    </row>
    <row r="26" spans="1:2">
      <c r="A26" s="45">
        <v>2021</v>
      </c>
      <c r="B26" s="146">
        <v>5263726</v>
      </c>
    </row>
    <row r="27" spans="1:2">
      <c r="A27" s="45">
        <v>2017</v>
      </c>
      <c r="B27" s="146">
        <v>6910998</v>
      </c>
    </row>
    <row r="28" spans="1:2">
      <c r="A28" s="45" t="s">
        <v>5</v>
      </c>
      <c r="B28" s="146">
        <v>21474227</v>
      </c>
    </row>
    <row r="38" spans="1:22">
      <c r="A38" s="142" t="s">
        <v>1</v>
      </c>
      <c r="B38" s="142" t="s">
        <v>6</v>
      </c>
    </row>
    <row r="39" spans="1:22">
      <c r="A39" s="142" t="s">
        <v>7</v>
      </c>
      <c r="B39">
        <v>10785</v>
      </c>
      <c r="C39" t="s">
        <v>8</v>
      </c>
      <c r="D39">
        <v>309</v>
      </c>
      <c r="E39" t="s">
        <v>9</v>
      </c>
      <c r="F39">
        <v>17082</v>
      </c>
      <c r="G39">
        <v>151</v>
      </c>
      <c r="H39">
        <v>235</v>
      </c>
      <c r="I39" t="s">
        <v>10</v>
      </c>
      <c r="J39" t="s">
        <v>11</v>
      </c>
      <c r="K39" t="s">
        <v>12</v>
      </c>
      <c r="L39" t="s">
        <v>13</v>
      </c>
      <c r="M39" t="s">
        <v>14</v>
      </c>
      <c r="N39" t="s">
        <v>15</v>
      </c>
      <c r="O39" t="s">
        <v>16</v>
      </c>
      <c r="P39" t="s">
        <v>17</v>
      </c>
      <c r="Q39" t="s">
        <v>18</v>
      </c>
      <c r="R39" t="s">
        <v>19</v>
      </c>
      <c r="S39" t="s">
        <v>20</v>
      </c>
      <c r="T39" t="s">
        <v>21</v>
      </c>
      <c r="U39" t="s">
        <v>22</v>
      </c>
      <c r="V39" t="s">
        <v>5</v>
      </c>
    </row>
    <row r="40" spans="1:22">
      <c r="A40" s="45" t="s">
        <v>2</v>
      </c>
      <c r="B40" s="146">
        <v>4949696</v>
      </c>
      <c r="C40" s="146">
        <v>4422833</v>
      </c>
      <c r="D40" s="146">
        <v>3637856</v>
      </c>
      <c r="E40" s="146">
        <v>3464142</v>
      </c>
      <c r="F40" s="146">
        <v>1074249</v>
      </c>
      <c r="G40" s="146">
        <v>1064746</v>
      </c>
      <c r="H40" s="146">
        <v>887053</v>
      </c>
      <c r="I40" s="146">
        <v>695584</v>
      </c>
      <c r="J40" s="146">
        <v>552000</v>
      </c>
      <c r="K40" s="146">
        <v>552000</v>
      </c>
      <c r="L40" s="146">
        <v>123545</v>
      </c>
      <c r="M40" s="146">
        <v>50523</v>
      </c>
      <c r="N40" s="146">
        <v>0</v>
      </c>
      <c r="O40" s="146">
        <v>0</v>
      </c>
      <c r="P40" s="146">
        <v>0</v>
      </c>
      <c r="Q40" s="146">
        <v>0</v>
      </c>
      <c r="R40" s="146">
        <v>0</v>
      </c>
      <c r="S40" s="146">
        <v>0</v>
      </c>
      <c r="T40" s="146">
        <v>0</v>
      </c>
      <c r="U40" s="146">
        <v>0</v>
      </c>
      <c r="V40" s="146">
        <v>21474227</v>
      </c>
    </row>
    <row r="41" spans="1:22">
      <c r="A41" s="145">
        <v>2020</v>
      </c>
      <c r="B41" s="146"/>
      <c r="C41" s="146"/>
      <c r="D41" s="146"/>
      <c r="E41" s="146"/>
      <c r="F41" s="146"/>
      <c r="G41" s="146"/>
      <c r="H41" s="146"/>
      <c r="I41" s="146"/>
      <c r="J41" s="146"/>
      <c r="K41" s="146"/>
      <c r="L41" s="146">
        <v>123545</v>
      </c>
      <c r="M41" s="146"/>
      <c r="N41" s="146">
        <v>0</v>
      </c>
      <c r="O41" s="146"/>
      <c r="P41" s="146"/>
      <c r="Q41" s="146"/>
      <c r="R41" s="146"/>
      <c r="S41" s="146">
        <v>0</v>
      </c>
      <c r="T41" s="146"/>
      <c r="U41" s="146"/>
      <c r="V41" s="146">
        <v>123545</v>
      </c>
    </row>
    <row r="42" spans="1:22">
      <c r="A42" s="145">
        <v>2013</v>
      </c>
      <c r="B42" s="146"/>
      <c r="C42" s="146"/>
      <c r="D42" s="146"/>
      <c r="E42" s="146"/>
      <c r="F42" s="146"/>
      <c r="G42" s="146">
        <v>1064746</v>
      </c>
      <c r="H42" s="146"/>
      <c r="I42" s="146"/>
      <c r="J42" s="146"/>
      <c r="K42" s="146"/>
      <c r="L42" s="146"/>
      <c r="M42" s="146"/>
      <c r="N42" s="146"/>
      <c r="O42" s="146"/>
      <c r="P42" s="146"/>
      <c r="Q42" s="146"/>
      <c r="R42" s="146"/>
      <c r="S42" s="146"/>
      <c r="T42" s="146"/>
      <c r="U42" s="146"/>
      <c r="V42" s="146">
        <v>1064746</v>
      </c>
    </row>
    <row r="43" spans="1:22">
      <c r="A43" s="145">
        <v>2016</v>
      </c>
      <c r="B43" s="146"/>
      <c r="C43" s="146"/>
      <c r="D43" s="146">
        <v>3637856</v>
      </c>
      <c r="E43" s="146"/>
      <c r="F43" s="146"/>
      <c r="G43" s="146"/>
      <c r="H43" s="146"/>
      <c r="I43" s="146"/>
      <c r="J43" s="146"/>
      <c r="K43" s="146"/>
      <c r="L43" s="146"/>
      <c r="M43" s="146"/>
      <c r="N43" s="146"/>
      <c r="O43" s="146"/>
      <c r="P43" s="146"/>
      <c r="Q43" s="146"/>
      <c r="R43" s="146"/>
      <c r="S43" s="146"/>
      <c r="T43" s="146"/>
      <c r="U43" s="146"/>
      <c r="V43" s="146">
        <v>3637856</v>
      </c>
    </row>
    <row r="44" spans="1:22">
      <c r="A44" s="145">
        <v>2019</v>
      </c>
      <c r="B44" s="146"/>
      <c r="C44" s="146">
        <v>4422833</v>
      </c>
      <c r="D44" s="146"/>
      <c r="E44" s="146"/>
      <c r="F44" s="146"/>
      <c r="G44" s="146"/>
      <c r="H44" s="146"/>
      <c r="I44" s="146"/>
      <c r="J44" s="146"/>
      <c r="K44" s="146"/>
      <c r="L44" s="146"/>
      <c r="M44" s="146">
        <v>50523</v>
      </c>
      <c r="N44" s="146"/>
      <c r="O44" s="146"/>
      <c r="P44" s="146"/>
      <c r="Q44" s="146"/>
      <c r="R44" s="146"/>
      <c r="S44" s="146"/>
      <c r="T44" s="146"/>
      <c r="U44" s="146">
        <v>0</v>
      </c>
      <c r="V44" s="146">
        <v>4473356</v>
      </c>
    </row>
    <row r="45" spans="1:22">
      <c r="A45" s="145">
        <v>2021</v>
      </c>
      <c r="B45" s="146"/>
      <c r="C45" s="146"/>
      <c r="D45" s="146"/>
      <c r="E45" s="146">
        <v>3464142</v>
      </c>
      <c r="F45" s="146"/>
      <c r="G45" s="146"/>
      <c r="H45" s="146"/>
      <c r="I45" s="146">
        <v>695584</v>
      </c>
      <c r="J45" s="146">
        <v>552000</v>
      </c>
      <c r="K45" s="146">
        <v>552000</v>
      </c>
      <c r="L45" s="146"/>
      <c r="M45" s="146"/>
      <c r="N45" s="146"/>
      <c r="O45" s="146">
        <v>0</v>
      </c>
      <c r="P45" s="146">
        <v>0</v>
      </c>
      <c r="Q45" s="146">
        <v>0</v>
      </c>
      <c r="R45" s="146">
        <v>0</v>
      </c>
      <c r="S45" s="146"/>
      <c r="T45" s="146">
        <v>0</v>
      </c>
      <c r="U45" s="146"/>
      <c r="V45" s="146">
        <v>5263726</v>
      </c>
    </row>
    <row r="46" spans="1:22">
      <c r="A46" s="145">
        <v>2017</v>
      </c>
      <c r="B46" s="146">
        <v>4949696</v>
      </c>
      <c r="C46" s="146"/>
      <c r="D46" s="146"/>
      <c r="E46" s="146"/>
      <c r="F46" s="146">
        <v>1074249</v>
      </c>
      <c r="G46" s="146"/>
      <c r="H46" s="146">
        <v>887053</v>
      </c>
      <c r="I46" s="146"/>
      <c r="J46" s="146"/>
      <c r="K46" s="146"/>
      <c r="L46" s="146"/>
      <c r="M46" s="146"/>
      <c r="N46" s="146"/>
      <c r="O46" s="146"/>
      <c r="P46" s="146"/>
      <c r="Q46" s="146"/>
      <c r="R46" s="146"/>
      <c r="S46" s="146"/>
      <c r="T46" s="146"/>
      <c r="U46" s="146"/>
      <c r="V46" s="146">
        <v>6910998</v>
      </c>
    </row>
    <row r="47" spans="1:22">
      <c r="A47" s="45" t="s">
        <v>5</v>
      </c>
      <c r="B47" s="146">
        <v>4949696</v>
      </c>
      <c r="C47" s="146">
        <v>4422833</v>
      </c>
      <c r="D47" s="146">
        <v>3637856</v>
      </c>
      <c r="E47" s="146">
        <v>3464142</v>
      </c>
      <c r="F47" s="146">
        <v>1074249</v>
      </c>
      <c r="G47" s="146">
        <v>1064746</v>
      </c>
      <c r="H47" s="146">
        <v>887053</v>
      </c>
      <c r="I47" s="146">
        <v>695584</v>
      </c>
      <c r="J47" s="146">
        <v>552000</v>
      </c>
      <c r="K47" s="146">
        <v>552000</v>
      </c>
      <c r="L47" s="146">
        <v>123545</v>
      </c>
      <c r="M47" s="146">
        <v>50523</v>
      </c>
      <c r="N47" s="146">
        <v>0</v>
      </c>
      <c r="O47" s="146">
        <v>0</v>
      </c>
      <c r="P47" s="146">
        <v>0</v>
      </c>
      <c r="Q47" s="146">
        <v>0</v>
      </c>
      <c r="R47" s="146">
        <v>0</v>
      </c>
      <c r="S47" s="146">
        <v>0</v>
      </c>
      <c r="T47" s="146">
        <v>0</v>
      </c>
      <c r="U47" s="146">
        <v>0</v>
      </c>
      <c r="V47" s="146">
        <v>21474227</v>
      </c>
    </row>
  </sheetData>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F84C8-17A6-40C0-9402-B82B9512A3EF}">
  <dimension ref="A1:W93"/>
  <sheetViews>
    <sheetView zoomScaleNormal="100" workbookViewId="0">
      <selection activeCell="K28" sqref="K28"/>
    </sheetView>
  </sheetViews>
  <sheetFormatPr baseColWidth="10" defaultColWidth="11.42578125" defaultRowHeight="15"/>
  <sheetData>
    <row r="1" spans="1:23">
      <c r="A1" s="144"/>
      <c r="B1" s="144"/>
      <c r="C1" s="144"/>
      <c r="D1" s="144"/>
      <c r="E1" s="144"/>
      <c r="F1" s="144"/>
      <c r="G1" s="144"/>
      <c r="H1" s="144"/>
      <c r="I1" s="144"/>
      <c r="J1" s="144"/>
      <c r="K1" s="144"/>
      <c r="L1" s="144"/>
      <c r="M1" s="144"/>
      <c r="N1" s="144"/>
      <c r="O1" s="144"/>
      <c r="P1" s="144"/>
      <c r="Q1" s="144"/>
      <c r="R1" s="144"/>
      <c r="S1" s="144"/>
      <c r="T1" s="144"/>
      <c r="U1" s="144"/>
      <c r="V1" s="144"/>
      <c r="W1" s="144"/>
    </row>
    <row r="2" spans="1:23">
      <c r="A2" s="144"/>
      <c r="B2" s="144"/>
      <c r="C2" s="144"/>
      <c r="D2" s="144"/>
      <c r="E2" s="144"/>
      <c r="F2" s="144"/>
      <c r="G2" s="144"/>
      <c r="H2" s="144"/>
      <c r="I2" s="144"/>
      <c r="J2" s="144"/>
      <c r="K2" s="144"/>
      <c r="L2" s="144"/>
      <c r="M2" s="144"/>
      <c r="N2" s="144"/>
      <c r="O2" s="144"/>
      <c r="P2" s="144"/>
      <c r="Q2" s="144"/>
      <c r="R2" s="144"/>
      <c r="S2" s="144"/>
      <c r="T2" s="144"/>
      <c r="U2" s="144"/>
      <c r="V2" s="144"/>
      <c r="W2" s="144"/>
    </row>
    <row r="3" spans="1:23">
      <c r="A3" s="144"/>
      <c r="B3" s="144"/>
      <c r="C3" s="144"/>
      <c r="D3" s="144"/>
      <c r="E3" s="144"/>
      <c r="F3" s="144"/>
      <c r="G3" s="144"/>
      <c r="H3" s="144"/>
      <c r="I3" s="144"/>
      <c r="J3" s="144"/>
      <c r="K3" s="144"/>
      <c r="L3" s="144"/>
      <c r="M3" s="144"/>
      <c r="N3" s="144"/>
      <c r="O3" s="144"/>
      <c r="P3" s="144"/>
      <c r="Q3" s="144"/>
      <c r="R3" s="144"/>
      <c r="S3" s="144"/>
      <c r="T3" s="144"/>
      <c r="U3" s="144"/>
      <c r="V3" s="144"/>
      <c r="W3" s="144"/>
    </row>
    <row r="4" spans="1:23">
      <c r="A4" s="144"/>
      <c r="B4" s="144"/>
      <c r="C4" s="144"/>
      <c r="D4" s="144"/>
      <c r="E4" s="144"/>
      <c r="F4" s="144"/>
      <c r="G4" s="144"/>
      <c r="H4" s="144"/>
      <c r="I4" s="144"/>
      <c r="J4" s="144"/>
      <c r="K4" s="144"/>
      <c r="L4" s="144"/>
      <c r="M4" s="144"/>
      <c r="N4" s="144"/>
      <c r="O4" s="144"/>
      <c r="P4" s="144"/>
      <c r="Q4" s="144"/>
      <c r="R4" s="144"/>
      <c r="S4" s="144"/>
      <c r="T4" s="144"/>
      <c r="U4" s="144"/>
      <c r="V4" s="144"/>
      <c r="W4" s="144"/>
    </row>
    <row r="5" spans="1:23">
      <c r="A5" s="144"/>
      <c r="B5" s="144"/>
      <c r="C5" s="144"/>
      <c r="D5" s="144"/>
      <c r="E5" s="144"/>
      <c r="F5" s="144"/>
      <c r="G5" s="144"/>
      <c r="H5" s="144"/>
      <c r="I5" s="144"/>
      <c r="J5" s="144"/>
      <c r="K5" s="144"/>
      <c r="L5" s="144"/>
      <c r="M5" s="144"/>
      <c r="N5" s="144"/>
      <c r="O5" s="144"/>
      <c r="P5" s="144"/>
      <c r="Q5" s="144"/>
      <c r="R5" s="144"/>
      <c r="S5" s="144"/>
      <c r="T5" s="144"/>
      <c r="U5" s="144"/>
      <c r="V5" s="144"/>
      <c r="W5" s="144"/>
    </row>
    <row r="6" spans="1:23">
      <c r="A6" s="144"/>
      <c r="B6" s="144"/>
      <c r="C6" s="144"/>
      <c r="D6" s="144"/>
      <c r="E6" s="144"/>
      <c r="F6" s="144"/>
      <c r="G6" s="144"/>
      <c r="H6" s="144"/>
      <c r="I6" s="144"/>
      <c r="J6" s="144"/>
      <c r="K6" s="144"/>
      <c r="L6" s="144"/>
      <c r="M6" s="144"/>
      <c r="N6" s="144"/>
      <c r="O6" s="144"/>
      <c r="P6" s="144"/>
      <c r="Q6" s="144"/>
      <c r="R6" s="144"/>
      <c r="S6" s="144"/>
      <c r="T6" s="144"/>
      <c r="U6" s="144"/>
      <c r="V6" s="144"/>
      <c r="W6" s="144"/>
    </row>
    <row r="7" spans="1:23">
      <c r="A7" s="144"/>
      <c r="B7" s="144"/>
      <c r="C7" s="144"/>
      <c r="D7" s="144"/>
      <c r="E7" s="144"/>
      <c r="F7" s="144"/>
      <c r="G7" s="144"/>
      <c r="H7" s="144"/>
      <c r="I7" s="144"/>
      <c r="J7" s="144"/>
      <c r="K7" s="144"/>
      <c r="L7" s="144"/>
      <c r="M7" s="144"/>
      <c r="N7" s="144"/>
      <c r="O7" s="144"/>
      <c r="P7" s="144"/>
      <c r="Q7" s="144"/>
      <c r="R7" s="144"/>
      <c r="S7" s="144"/>
      <c r="T7" s="144"/>
      <c r="U7" s="144"/>
      <c r="V7" s="144"/>
      <c r="W7" s="144"/>
    </row>
    <row r="8" spans="1:23">
      <c r="A8" s="144"/>
      <c r="B8" s="144"/>
      <c r="C8" s="144"/>
      <c r="D8" s="144"/>
      <c r="E8" s="144"/>
      <c r="F8" s="144"/>
      <c r="G8" s="144"/>
      <c r="H8" s="144"/>
      <c r="I8" s="144"/>
      <c r="J8" s="144"/>
      <c r="K8" s="144"/>
      <c r="L8" s="144"/>
      <c r="M8" s="144"/>
      <c r="N8" s="144"/>
      <c r="O8" s="144"/>
      <c r="P8" s="144"/>
      <c r="Q8" s="144"/>
      <c r="R8" s="144"/>
      <c r="S8" s="144"/>
      <c r="T8" s="144"/>
      <c r="U8" s="144"/>
      <c r="V8" s="144"/>
      <c r="W8" s="144"/>
    </row>
    <row r="9" spans="1:23">
      <c r="A9" s="144"/>
      <c r="B9" s="144"/>
      <c r="C9" s="144"/>
      <c r="D9" s="144"/>
      <c r="E9" s="144"/>
      <c r="F9" s="144"/>
      <c r="G9" s="144"/>
      <c r="H9" s="144"/>
      <c r="I9" s="144"/>
      <c r="J9" s="144"/>
      <c r="K9" s="144"/>
      <c r="L9" s="144"/>
      <c r="M9" s="144"/>
      <c r="N9" s="144"/>
      <c r="O9" s="144"/>
      <c r="P9" s="144"/>
      <c r="Q9" s="144"/>
      <c r="R9" s="144"/>
      <c r="S9" s="144"/>
      <c r="T9" s="144"/>
      <c r="U9" s="144"/>
      <c r="V9" s="144"/>
      <c r="W9" s="144"/>
    </row>
    <row r="10" spans="1:23">
      <c r="A10" s="144"/>
      <c r="B10" s="144"/>
      <c r="C10" s="144"/>
      <c r="D10" s="144"/>
      <c r="E10" s="144"/>
      <c r="F10" s="144"/>
      <c r="G10" s="144"/>
      <c r="H10" s="144"/>
      <c r="I10" s="144"/>
      <c r="J10" s="144"/>
      <c r="K10" s="144"/>
      <c r="L10" s="144"/>
      <c r="M10" s="144"/>
      <c r="N10" s="144"/>
      <c r="O10" s="144"/>
      <c r="P10" s="144"/>
      <c r="Q10" s="144"/>
      <c r="R10" s="144"/>
      <c r="S10" s="144"/>
      <c r="T10" s="144"/>
      <c r="U10" s="144"/>
      <c r="V10" s="144"/>
      <c r="W10" s="144"/>
    </row>
    <row r="11" spans="1:23">
      <c r="A11" s="144"/>
      <c r="B11" s="144"/>
      <c r="C11" s="144"/>
      <c r="D11" s="144"/>
      <c r="E11" s="144"/>
      <c r="F11" s="144"/>
      <c r="G11" s="144"/>
      <c r="H11" s="144"/>
      <c r="I11" s="144"/>
      <c r="J11" s="144"/>
      <c r="K11" s="144"/>
      <c r="L11" s="144"/>
      <c r="M11" s="144"/>
      <c r="N11" s="144"/>
      <c r="O11" s="144"/>
      <c r="P11" s="144"/>
      <c r="Q11" s="144"/>
      <c r="R11" s="144"/>
      <c r="S11" s="144"/>
      <c r="T11" s="144"/>
      <c r="U11" s="144"/>
      <c r="V11" s="144"/>
      <c r="W11" s="144"/>
    </row>
    <row r="12" spans="1:23">
      <c r="A12" s="144"/>
      <c r="B12" s="144"/>
      <c r="C12" s="144"/>
      <c r="D12" s="144"/>
      <c r="E12" s="144"/>
      <c r="F12" s="144"/>
      <c r="G12" s="144"/>
      <c r="H12" s="144"/>
      <c r="I12" s="144"/>
      <c r="J12" s="144"/>
      <c r="K12" s="144"/>
      <c r="L12" s="144"/>
      <c r="M12" s="144"/>
      <c r="N12" s="144"/>
      <c r="O12" s="144"/>
      <c r="P12" s="144"/>
      <c r="Q12" s="144"/>
      <c r="R12" s="144"/>
      <c r="S12" s="144"/>
      <c r="T12" s="144"/>
      <c r="U12" s="144"/>
      <c r="V12" s="144"/>
      <c r="W12" s="144"/>
    </row>
    <row r="13" spans="1:23">
      <c r="A13" s="144"/>
      <c r="B13" s="144"/>
      <c r="C13" s="144"/>
      <c r="D13" s="144"/>
      <c r="E13" s="144"/>
      <c r="F13" s="144"/>
      <c r="G13" s="144"/>
      <c r="H13" s="144"/>
      <c r="I13" s="144"/>
      <c r="J13" s="144"/>
      <c r="K13" s="144"/>
      <c r="L13" s="144"/>
      <c r="M13" s="144"/>
      <c r="N13" s="144"/>
      <c r="O13" s="144"/>
      <c r="P13" s="144"/>
      <c r="Q13" s="144"/>
      <c r="R13" s="144"/>
      <c r="S13" s="144"/>
      <c r="T13" s="144"/>
      <c r="U13" s="144"/>
      <c r="V13" s="144"/>
      <c r="W13" s="144"/>
    </row>
    <row r="14" spans="1:23">
      <c r="A14" s="144"/>
      <c r="B14" s="144"/>
      <c r="C14" s="144"/>
      <c r="D14" s="144"/>
      <c r="E14" s="144"/>
      <c r="F14" s="144"/>
      <c r="G14" s="144"/>
      <c r="H14" s="144"/>
      <c r="I14" s="144"/>
      <c r="J14" s="144"/>
      <c r="K14" s="144"/>
      <c r="L14" s="144"/>
      <c r="M14" s="144"/>
      <c r="N14" s="144"/>
      <c r="O14" s="144"/>
      <c r="P14" s="144"/>
      <c r="Q14" s="144"/>
      <c r="R14" s="144"/>
      <c r="S14" s="144"/>
      <c r="T14" s="144"/>
      <c r="U14" s="144"/>
      <c r="V14" s="144"/>
      <c r="W14" s="144"/>
    </row>
    <row r="15" spans="1:23">
      <c r="A15" s="144"/>
      <c r="B15" s="144"/>
      <c r="C15" s="144"/>
      <c r="D15" s="144"/>
      <c r="E15" s="144"/>
      <c r="F15" s="144"/>
      <c r="G15" s="144"/>
      <c r="H15" s="144"/>
      <c r="I15" s="144"/>
      <c r="J15" s="144"/>
      <c r="K15" s="144"/>
      <c r="L15" s="144"/>
      <c r="M15" s="144"/>
      <c r="N15" s="144"/>
      <c r="O15" s="144"/>
      <c r="P15" s="144"/>
      <c r="Q15" s="144"/>
      <c r="R15" s="144"/>
      <c r="S15" s="144"/>
      <c r="T15" s="144"/>
      <c r="U15" s="144"/>
      <c r="V15" s="144"/>
      <c r="W15" s="144"/>
    </row>
    <row r="16" spans="1:23">
      <c r="A16" s="144"/>
      <c r="B16" s="144"/>
      <c r="C16" s="144"/>
      <c r="D16" s="144"/>
      <c r="E16" s="144"/>
      <c r="F16" s="144"/>
      <c r="G16" s="144"/>
      <c r="H16" s="144"/>
      <c r="I16" s="144"/>
      <c r="J16" s="144"/>
      <c r="K16" s="144"/>
      <c r="L16" s="144"/>
      <c r="M16" s="144"/>
      <c r="N16" s="144"/>
      <c r="O16" s="144"/>
      <c r="P16" s="144"/>
      <c r="Q16" s="144"/>
      <c r="R16" s="144"/>
      <c r="S16" s="144"/>
      <c r="T16" s="144"/>
      <c r="U16" s="144"/>
      <c r="V16" s="144"/>
      <c r="W16" s="144"/>
    </row>
    <row r="17" spans="1:23">
      <c r="A17" s="144"/>
      <c r="B17" s="144"/>
      <c r="C17" s="144"/>
      <c r="D17" s="144"/>
      <c r="E17" s="144"/>
      <c r="F17" s="144"/>
      <c r="G17" s="144"/>
      <c r="H17" s="144"/>
      <c r="I17" s="144"/>
      <c r="J17" s="144"/>
      <c r="K17" s="144"/>
      <c r="L17" s="144"/>
      <c r="M17" s="144"/>
      <c r="N17" s="144"/>
      <c r="O17" s="144"/>
      <c r="P17" s="144"/>
      <c r="Q17" s="144"/>
      <c r="R17" s="144"/>
      <c r="S17" s="144"/>
      <c r="T17" s="144"/>
      <c r="U17" s="144"/>
      <c r="V17" s="144"/>
      <c r="W17" s="144"/>
    </row>
    <row r="18" spans="1:23">
      <c r="A18" s="144"/>
      <c r="B18" s="144"/>
      <c r="C18" s="144"/>
      <c r="D18" s="144"/>
      <c r="E18" s="144"/>
      <c r="F18" s="144"/>
      <c r="G18" s="144"/>
      <c r="H18" s="144"/>
      <c r="I18" s="144"/>
      <c r="J18" s="144"/>
      <c r="K18" s="144"/>
      <c r="L18" s="144"/>
      <c r="M18" s="144"/>
      <c r="N18" s="144"/>
      <c r="O18" s="144"/>
      <c r="P18" s="144"/>
      <c r="Q18" s="144"/>
      <c r="R18" s="144"/>
      <c r="S18" s="144"/>
      <c r="T18" s="144"/>
      <c r="U18" s="144"/>
      <c r="V18" s="144"/>
      <c r="W18" s="144"/>
    </row>
    <row r="19" spans="1:23">
      <c r="A19" s="144"/>
      <c r="B19" s="144"/>
      <c r="C19" s="144"/>
      <c r="D19" s="144"/>
      <c r="E19" s="144"/>
      <c r="F19" s="144"/>
      <c r="G19" s="144"/>
      <c r="H19" s="144"/>
      <c r="I19" s="144"/>
      <c r="J19" s="144"/>
      <c r="K19" s="144"/>
      <c r="L19" s="144"/>
      <c r="M19" s="144"/>
      <c r="N19" s="144"/>
      <c r="O19" s="144"/>
      <c r="P19" s="144"/>
      <c r="Q19" s="144"/>
      <c r="R19" s="144"/>
      <c r="S19" s="144"/>
      <c r="T19" s="144"/>
      <c r="U19" s="144"/>
      <c r="V19" s="144"/>
      <c r="W19" s="144"/>
    </row>
    <row r="20" spans="1:23">
      <c r="A20" s="144"/>
      <c r="B20" s="144"/>
      <c r="C20" s="144"/>
      <c r="D20" s="144"/>
      <c r="E20" s="144"/>
      <c r="F20" s="144"/>
      <c r="G20" s="144"/>
      <c r="H20" s="144"/>
      <c r="I20" s="144"/>
      <c r="J20" s="144"/>
      <c r="K20" s="144"/>
      <c r="L20" s="144"/>
      <c r="M20" s="144"/>
      <c r="N20" s="144"/>
      <c r="O20" s="144"/>
      <c r="P20" s="144"/>
      <c r="Q20" s="144"/>
      <c r="R20" s="144"/>
      <c r="S20" s="144"/>
      <c r="T20" s="144"/>
      <c r="U20" s="144"/>
      <c r="V20" s="144"/>
      <c r="W20" s="144"/>
    </row>
    <row r="21" spans="1:23">
      <c r="A21" s="144"/>
      <c r="B21" s="144"/>
      <c r="C21" s="144"/>
      <c r="D21" s="144"/>
      <c r="E21" s="144"/>
      <c r="F21" s="144"/>
      <c r="G21" s="144"/>
      <c r="H21" s="144"/>
      <c r="I21" s="144"/>
      <c r="J21" s="144"/>
      <c r="K21" s="144"/>
      <c r="L21" s="144"/>
      <c r="M21" s="144"/>
      <c r="N21" s="144"/>
      <c r="O21" s="144"/>
      <c r="P21" s="144"/>
      <c r="Q21" s="144"/>
      <c r="R21" s="144"/>
      <c r="S21" s="144"/>
      <c r="T21" s="144"/>
      <c r="U21" s="144"/>
      <c r="V21" s="144"/>
      <c r="W21" s="144"/>
    </row>
    <row r="22" spans="1:23">
      <c r="A22" s="144"/>
      <c r="B22" s="144"/>
      <c r="C22" s="144"/>
      <c r="D22" s="144"/>
      <c r="E22" s="144"/>
      <c r="F22" s="144"/>
      <c r="G22" s="144"/>
      <c r="H22" s="144"/>
      <c r="I22" s="144"/>
      <c r="J22" s="144"/>
      <c r="K22" s="144"/>
      <c r="L22" s="144"/>
      <c r="M22" s="144"/>
      <c r="N22" s="144"/>
      <c r="O22" s="144"/>
      <c r="P22" s="144"/>
      <c r="Q22" s="144"/>
      <c r="R22" s="144"/>
      <c r="S22" s="144"/>
      <c r="T22" s="144"/>
      <c r="U22" s="144"/>
      <c r="V22" s="144"/>
      <c r="W22" s="144"/>
    </row>
    <row r="23" spans="1:23">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23">
      <c r="A24" s="144"/>
      <c r="B24" s="144"/>
      <c r="C24" s="144"/>
      <c r="D24" s="144"/>
      <c r="E24" s="144"/>
      <c r="F24" s="144"/>
      <c r="G24" s="144"/>
      <c r="H24" s="144"/>
      <c r="I24" s="144"/>
      <c r="J24" s="144"/>
      <c r="K24" s="144"/>
      <c r="L24" s="144"/>
      <c r="M24" s="144"/>
      <c r="N24" s="144"/>
      <c r="O24" s="144"/>
      <c r="P24" s="144"/>
      <c r="Q24" s="144"/>
      <c r="R24" s="144"/>
      <c r="S24" s="144"/>
      <c r="T24" s="144"/>
      <c r="U24" s="144"/>
      <c r="V24" s="144"/>
      <c r="W24" s="144"/>
    </row>
    <row r="25" spans="1:23">
      <c r="A25" s="144"/>
      <c r="B25" s="144"/>
      <c r="C25" s="144"/>
      <c r="D25" s="144"/>
      <c r="E25" s="144"/>
      <c r="F25" s="144"/>
      <c r="G25" s="144"/>
      <c r="H25" s="144"/>
      <c r="I25" s="144"/>
      <c r="J25" s="144"/>
      <c r="K25" s="144"/>
      <c r="L25" s="144"/>
      <c r="M25" s="144"/>
      <c r="N25" s="144"/>
      <c r="O25" s="144"/>
      <c r="P25" s="144"/>
      <c r="Q25" s="144"/>
      <c r="R25" s="144"/>
      <c r="S25" s="144"/>
      <c r="T25" s="144"/>
      <c r="U25" s="144"/>
      <c r="V25" s="144"/>
      <c r="W25" s="144"/>
    </row>
    <row r="26" spans="1:23">
      <c r="A26" s="144"/>
      <c r="B26" s="144"/>
      <c r="C26" s="144"/>
      <c r="D26" s="144"/>
      <c r="E26" s="144"/>
      <c r="F26" s="144"/>
      <c r="G26" s="144"/>
      <c r="H26" s="144"/>
      <c r="I26" s="144"/>
      <c r="J26" s="144"/>
      <c r="K26" s="144"/>
      <c r="L26" s="144"/>
      <c r="M26" s="144"/>
      <c r="N26" s="144"/>
      <c r="O26" s="144"/>
      <c r="P26" s="144"/>
      <c r="Q26" s="144"/>
      <c r="R26" s="144"/>
      <c r="S26" s="144"/>
      <c r="T26" s="144"/>
      <c r="U26" s="144"/>
      <c r="V26" s="144"/>
      <c r="W26" s="144"/>
    </row>
    <row r="27" spans="1:23">
      <c r="A27" s="144"/>
      <c r="B27" s="144"/>
      <c r="C27" s="144"/>
      <c r="D27" s="144"/>
      <c r="E27" s="144"/>
      <c r="F27" s="144"/>
      <c r="G27" s="144"/>
      <c r="H27" s="144"/>
      <c r="I27" s="144"/>
      <c r="J27" s="144"/>
      <c r="K27" s="144"/>
      <c r="L27" s="144"/>
      <c r="M27" s="144"/>
      <c r="N27" s="144"/>
      <c r="O27" s="144"/>
      <c r="P27" s="144"/>
      <c r="Q27" s="144"/>
      <c r="R27" s="144"/>
      <c r="S27" s="144"/>
      <c r="T27" s="144"/>
      <c r="U27" s="144"/>
      <c r="V27" s="144"/>
      <c r="W27" s="144"/>
    </row>
    <row r="28" spans="1:23">
      <c r="A28" s="144"/>
      <c r="B28" s="144"/>
      <c r="C28" s="144"/>
      <c r="D28" s="144"/>
      <c r="E28" s="144"/>
      <c r="F28" s="144"/>
      <c r="G28" s="144"/>
      <c r="H28" s="144"/>
      <c r="I28" s="144"/>
      <c r="J28" s="144"/>
      <c r="K28" s="144"/>
      <c r="L28" s="144"/>
      <c r="M28" s="144"/>
      <c r="N28" s="144"/>
      <c r="O28" s="144"/>
      <c r="P28" s="144"/>
      <c r="Q28" s="144"/>
      <c r="R28" s="144"/>
      <c r="S28" s="144"/>
      <c r="T28" s="144"/>
      <c r="U28" s="144"/>
      <c r="V28" s="144"/>
      <c r="W28" s="144"/>
    </row>
    <row r="29" spans="1:23">
      <c r="A29" s="144"/>
      <c r="B29" s="144"/>
      <c r="C29" s="144"/>
      <c r="D29" s="144"/>
      <c r="E29" s="144"/>
      <c r="F29" s="144"/>
      <c r="G29" s="144"/>
      <c r="H29" s="144"/>
      <c r="I29" s="144"/>
      <c r="J29" s="144"/>
      <c r="K29" s="144"/>
      <c r="L29" s="144"/>
      <c r="M29" s="144"/>
      <c r="N29" s="144"/>
      <c r="O29" s="144"/>
      <c r="P29" s="144"/>
      <c r="Q29" s="144"/>
      <c r="R29" s="144"/>
      <c r="S29" s="144"/>
      <c r="T29" s="144"/>
      <c r="U29" s="144"/>
      <c r="V29" s="144"/>
      <c r="W29" s="144"/>
    </row>
    <row r="30" spans="1:23">
      <c r="A30" s="144"/>
      <c r="B30" s="144"/>
      <c r="C30" s="144"/>
      <c r="D30" s="144"/>
      <c r="E30" s="144"/>
      <c r="F30" s="144"/>
      <c r="G30" s="144"/>
      <c r="H30" s="144"/>
      <c r="I30" s="144"/>
      <c r="J30" s="144"/>
      <c r="K30" s="144"/>
      <c r="L30" s="144"/>
      <c r="M30" s="144"/>
      <c r="N30" s="144"/>
      <c r="O30" s="144"/>
      <c r="P30" s="144"/>
      <c r="Q30" s="144"/>
      <c r="R30" s="144"/>
      <c r="S30" s="144"/>
      <c r="T30" s="144"/>
      <c r="U30" s="144"/>
      <c r="V30" s="144"/>
      <c r="W30" s="144"/>
    </row>
    <row r="31" spans="1:23">
      <c r="A31" s="144"/>
      <c r="B31" s="144"/>
      <c r="C31" s="144"/>
      <c r="D31" s="144"/>
      <c r="E31" s="144"/>
      <c r="F31" s="144"/>
      <c r="G31" s="144"/>
      <c r="H31" s="144"/>
      <c r="I31" s="144"/>
      <c r="J31" s="144"/>
      <c r="K31" s="144"/>
      <c r="L31" s="144"/>
      <c r="M31" s="144"/>
      <c r="N31" s="144"/>
      <c r="O31" s="144"/>
      <c r="P31" s="144"/>
      <c r="Q31" s="144"/>
      <c r="R31" s="144"/>
      <c r="S31" s="144"/>
      <c r="T31" s="144"/>
      <c r="U31" s="144"/>
      <c r="V31" s="144"/>
      <c r="W31" s="144"/>
    </row>
    <row r="32" spans="1:23">
      <c r="A32" s="144"/>
      <c r="B32" s="144"/>
      <c r="C32" s="144"/>
      <c r="D32" s="144"/>
      <c r="E32" s="144"/>
      <c r="F32" s="144"/>
      <c r="G32" s="144"/>
      <c r="H32" s="144"/>
      <c r="I32" s="144"/>
      <c r="J32" s="144"/>
      <c r="K32" s="144"/>
      <c r="L32" s="144"/>
      <c r="M32" s="144"/>
      <c r="N32" s="144"/>
      <c r="O32" s="144"/>
      <c r="P32" s="144"/>
      <c r="Q32" s="144"/>
      <c r="R32" s="144"/>
      <c r="S32" s="144"/>
      <c r="T32" s="144"/>
      <c r="U32" s="144"/>
      <c r="V32" s="144"/>
      <c r="W32" s="144"/>
    </row>
    <row r="33" spans="1:23">
      <c r="A33" s="144"/>
      <c r="B33" s="144"/>
      <c r="C33" s="144"/>
      <c r="D33" s="144"/>
      <c r="E33" s="144"/>
      <c r="F33" s="144"/>
      <c r="G33" s="144"/>
      <c r="H33" s="144"/>
      <c r="I33" s="144"/>
      <c r="J33" s="144"/>
      <c r="K33" s="144"/>
      <c r="L33" s="144"/>
      <c r="M33" s="144"/>
      <c r="N33" s="144"/>
      <c r="O33" s="144"/>
      <c r="P33" s="144"/>
      <c r="Q33" s="144"/>
      <c r="R33" s="144"/>
      <c r="S33" s="144"/>
      <c r="T33" s="144"/>
      <c r="U33" s="144"/>
      <c r="V33" s="144"/>
      <c r="W33" s="144"/>
    </row>
    <row r="34" spans="1:23">
      <c r="A34" s="144"/>
      <c r="B34" s="144"/>
      <c r="C34" s="144"/>
      <c r="D34" s="144"/>
      <c r="E34" s="144"/>
      <c r="F34" s="144"/>
      <c r="G34" s="144"/>
      <c r="H34" s="144"/>
      <c r="I34" s="144"/>
      <c r="J34" s="144"/>
      <c r="K34" s="144"/>
      <c r="L34" s="144"/>
      <c r="M34" s="144"/>
      <c r="N34" s="144"/>
      <c r="O34" s="144"/>
      <c r="P34" s="144"/>
      <c r="Q34" s="144"/>
      <c r="R34" s="144"/>
      <c r="S34" s="144"/>
      <c r="T34" s="144"/>
      <c r="U34" s="144"/>
      <c r="V34" s="144"/>
      <c r="W34" s="144"/>
    </row>
    <row r="35" spans="1:23">
      <c r="A35" s="144"/>
      <c r="B35" s="144"/>
      <c r="C35" s="144"/>
      <c r="D35" s="144"/>
      <c r="E35" s="144"/>
      <c r="F35" s="144"/>
      <c r="G35" s="144"/>
      <c r="H35" s="144"/>
      <c r="I35" s="144"/>
      <c r="J35" s="144"/>
      <c r="K35" s="144"/>
      <c r="L35" s="144"/>
      <c r="M35" s="144"/>
      <c r="N35" s="144"/>
      <c r="O35" s="144"/>
      <c r="P35" s="144"/>
      <c r="Q35" s="144"/>
      <c r="R35" s="144"/>
      <c r="S35" s="144"/>
      <c r="T35" s="144"/>
      <c r="U35" s="144"/>
      <c r="V35" s="144"/>
      <c r="W35" s="144"/>
    </row>
    <row r="36" spans="1:23">
      <c r="A36" s="144"/>
      <c r="B36" s="144"/>
      <c r="C36" s="144"/>
      <c r="D36" s="144"/>
      <c r="E36" s="144"/>
      <c r="F36" s="144"/>
      <c r="G36" s="144"/>
      <c r="H36" s="144"/>
      <c r="I36" s="144"/>
      <c r="J36" s="144"/>
      <c r="K36" s="144"/>
      <c r="L36" s="144"/>
      <c r="M36" s="144"/>
      <c r="N36" s="144"/>
      <c r="O36" s="144"/>
      <c r="P36" s="144"/>
      <c r="Q36" s="144"/>
      <c r="R36" s="144"/>
      <c r="S36" s="144"/>
      <c r="T36" s="144"/>
      <c r="U36" s="144"/>
      <c r="V36" s="144"/>
      <c r="W36" s="144"/>
    </row>
    <row r="37" spans="1:23">
      <c r="A37" s="144"/>
      <c r="B37" s="144"/>
      <c r="C37" s="144"/>
      <c r="D37" s="144"/>
      <c r="E37" s="144"/>
      <c r="F37" s="144"/>
      <c r="G37" s="144"/>
      <c r="H37" s="144"/>
      <c r="I37" s="144"/>
      <c r="J37" s="144"/>
      <c r="K37" s="144"/>
      <c r="L37" s="144"/>
      <c r="M37" s="144"/>
      <c r="N37" s="144"/>
      <c r="O37" s="144"/>
      <c r="P37" s="144"/>
      <c r="Q37" s="144"/>
      <c r="R37" s="144"/>
      <c r="S37" s="144"/>
      <c r="T37" s="144"/>
      <c r="U37" s="144"/>
      <c r="V37" s="144"/>
      <c r="W37" s="144"/>
    </row>
    <row r="38" spans="1:23">
      <c r="A38" s="144"/>
      <c r="B38" s="144"/>
      <c r="C38" s="144"/>
      <c r="D38" s="144"/>
      <c r="E38" s="144"/>
      <c r="F38" s="144"/>
      <c r="G38" s="144"/>
      <c r="H38" s="144"/>
      <c r="I38" s="144"/>
      <c r="J38" s="144"/>
      <c r="K38" s="144"/>
      <c r="L38" s="144"/>
      <c r="M38" s="144"/>
      <c r="N38" s="144"/>
      <c r="O38" s="144"/>
      <c r="P38" s="144"/>
      <c r="Q38" s="144"/>
      <c r="R38" s="144"/>
      <c r="S38" s="144"/>
      <c r="T38" s="144"/>
      <c r="U38" s="144"/>
    </row>
    <row r="39" spans="1:23">
      <c r="A39" s="144"/>
      <c r="B39" s="144"/>
      <c r="C39" s="144"/>
      <c r="D39" s="144"/>
      <c r="E39" s="144"/>
      <c r="F39" s="144"/>
      <c r="G39" s="144"/>
      <c r="H39" s="144"/>
      <c r="I39" s="144"/>
      <c r="J39" s="144"/>
      <c r="K39" s="144"/>
      <c r="L39" s="144"/>
      <c r="M39" s="144"/>
      <c r="N39" s="144"/>
      <c r="O39" s="144"/>
      <c r="P39" s="144"/>
    </row>
    <row r="40" spans="1:23">
      <c r="A40" s="144"/>
      <c r="B40" s="144"/>
      <c r="C40" s="144"/>
      <c r="D40" s="144"/>
      <c r="E40" s="144"/>
      <c r="F40" s="144"/>
      <c r="G40" s="144"/>
      <c r="H40" s="144"/>
      <c r="I40" s="144"/>
      <c r="J40" s="144"/>
      <c r="K40" s="144"/>
      <c r="L40" s="144"/>
      <c r="M40" s="144"/>
      <c r="N40" s="144"/>
      <c r="O40" s="144"/>
      <c r="P40" s="144"/>
    </row>
    <row r="41" spans="1:23">
      <c r="A41" s="144"/>
      <c r="B41" s="144"/>
      <c r="C41" s="144"/>
      <c r="D41" s="144"/>
      <c r="E41" s="144"/>
      <c r="F41" s="144"/>
      <c r="G41" s="144"/>
      <c r="H41" s="144"/>
      <c r="I41" s="144"/>
      <c r="J41" s="144"/>
      <c r="K41" s="144"/>
      <c r="L41" s="144"/>
      <c r="M41" s="144"/>
      <c r="N41" s="144"/>
      <c r="O41" s="144"/>
      <c r="P41" s="144"/>
    </row>
    <row r="42" spans="1:23">
      <c r="A42" s="144"/>
      <c r="B42" s="144"/>
      <c r="C42" s="144"/>
      <c r="D42" s="144"/>
      <c r="E42" s="144"/>
      <c r="F42" s="144"/>
      <c r="G42" s="144"/>
      <c r="H42" s="144"/>
      <c r="I42" s="144"/>
      <c r="J42" s="144"/>
      <c r="K42" s="144"/>
      <c r="L42" s="144"/>
      <c r="M42" s="144"/>
      <c r="N42" s="144"/>
      <c r="O42" s="144"/>
      <c r="P42" s="144"/>
    </row>
    <row r="43" spans="1:23">
      <c r="A43" s="144"/>
      <c r="B43" s="144"/>
      <c r="C43" s="144"/>
      <c r="D43" s="144"/>
      <c r="E43" s="144"/>
      <c r="F43" s="144"/>
      <c r="G43" s="144"/>
      <c r="H43" s="144"/>
      <c r="I43" s="144"/>
      <c r="J43" s="144"/>
      <c r="K43" s="144"/>
      <c r="L43" s="144"/>
      <c r="M43" s="144"/>
      <c r="N43" s="144"/>
      <c r="O43" s="144"/>
      <c r="P43" s="144"/>
    </row>
    <row r="44" spans="1:23">
      <c r="A44" s="144"/>
      <c r="B44" s="144"/>
      <c r="C44" s="144"/>
      <c r="D44" s="144"/>
      <c r="E44" s="144"/>
      <c r="F44" s="144"/>
      <c r="G44" s="144"/>
      <c r="H44" s="144"/>
      <c r="I44" s="144"/>
      <c r="J44" s="144"/>
      <c r="K44" s="144"/>
      <c r="L44" s="144"/>
      <c r="M44" s="144"/>
      <c r="N44" s="144"/>
      <c r="O44" s="144"/>
      <c r="P44" s="144"/>
    </row>
    <row r="45" spans="1:23">
      <c r="A45" s="144"/>
      <c r="B45" s="144"/>
      <c r="C45" s="144"/>
      <c r="D45" s="144"/>
      <c r="E45" s="144"/>
      <c r="F45" s="144"/>
      <c r="G45" s="144"/>
      <c r="H45" s="144"/>
      <c r="I45" s="144"/>
      <c r="J45" s="144"/>
      <c r="K45" s="144"/>
      <c r="L45" s="144"/>
      <c r="M45" s="144"/>
      <c r="N45" s="144"/>
      <c r="O45" s="144"/>
      <c r="P45" s="144"/>
    </row>
    <row r="46" spans="1:23">
      <c r="A46" s="144"/>
      <c r="B46" s="144"/>
      <c r="C46" s="144"/>
      <c r="D46" s="144"/>
      <c r="E46" s="144"/>
      <c r="F46" s="144"/>
      <c r="G46" s="144"/>
      <c r="H46" s="144"/>
      <c r="I46" s="144"/>
      <c r="J46" s="144"/>
      <c r="K46" s="144"/>
      <c r="L46" s="144"/>
      <c r="M46" s="144"/>
      <c r="N46" s="144"/>
      <c r="O46" s="144"/>
      <c r="P46" s="144"/>
    </row>
    <row r="47" spans="1:23">
      <c r="A47" s="144"/>
      <c r="B47" s="144"/>
      <c r="C47" s="144"/>
      <c r="D47" s="144"/>
      <c r="E47" s="144"/>
      <c r="F47" s="144"/>
      <c r="G47" s="144"/>
      <c r="H47" s="144"/>
      <c r="I47" s="144"/>
      <c r="J47" s="144"/>
      <c r="K47" s="144"/>
      <c r="L47" s="144"/>
      <c r="M47" s="144"/>
      <c r="N47" s="144"/>
      <c r="O47" s="144"/>
      <c r="P47" s="144"/>
    </row>
    <row r="48" spans="1:23">
      <c r="A48" s="144"/>
      <c r="B48" s="144"/>
      <c r="C48" s="144"/>
      <c r="D48" s="144"/>
      <c r="E48" s="144"/>
      <c r="F48" s="144"/>
      <c r="G48" s="144"/>
      <c r="H48" s="144"/>
      <c r="I48" s="144"/>
      <c r="J48" s="144"/>
      <c r="K48" s="144"/>
      <c r="L48" s="144"/>
      <c r="M48" s="144"/>
      <c r="N48" s="144"/>
      <c r="O48" s="144"/>
      <c r="P48" s="144"/>
    </row>
    <row r="49" spans="1:16">
      <c r="A49" s="144"/>
      <c r="B49" s="144"/>
      <c r="C49" s="144"/>
      <c r="D49" s="144"/>
      <c r="E49" s="144"/>
      <c r="F49" s="144"/>
      <c r="G49" s="144"/>
      <c r="H49" s="144"/>
      <c r="I49" s="144"/>
      <c r="J49" s="144"/>
      <c r="K49" s="144"/>
      <c r="L49" s="144"/>
      <c r="M49" s="144"/>
      <c r="N49" s="144"/>
      <c r="O49" s="144"/>
      <c r="P49" s="144"/>
    </row>
    <row r="50" spans="1:16">
      <c r="A50" s="144"/>
      <c r="B50" s="144"/>
      <c r="C50" s="144"/>
      <c r="D50" s="144"/>
      <c r="E50" s="144"/>
      <c r="F50" s="144"/>
      <c r="G50" s="144"/>
      <c r="H50" s="144"/>
      <c r="I50" s="144"/>
      <c r="J50" s="144"/>
      <c r="K50" s="144"/>
      <c r="L50" s="144"/>
      <c r="M50" s="144"/>
      <c r="N50" s="144"/>
      <c r="O50" s="144"/>
      <c r="P50" s="144"/>
    </row>
    <row r="51" spans="1:16">
      <c r="A51" s="144"/>
      <c r="B51" s="144"/>
      <c r="C51" s="144"/>
      <c r="D51" s="144"/>
      <c r="E51" s="144"/>
      <c r="F51" s="144"/>
      <c r="G51" s="144"/>
      <c r="H51" s="144"/>
      <c r="I51" s="144"/>
      <c r="J51" s="144"/>
      <c r="K51" s="144"/>
      <c r="L51" s="144"/>
      <c r="M51" s="144"/>
      <c r="N51" s="144"/>
      <c r="O51" s="144"/>
      <c r="P51" s="144"/>
    </row>
    <row r="52" spans="1:16">
      <c r="A52" s="144"/>
      <c r="B52" s="144"/>
      <c r="C52" s="144"/>
      <c r="D52" s="144"/>
      <c r="E52" s="144"/>
      <c r="F52" s="144"/>
      <c r="G52" s="144"/>
      <c r="H52" s="144"/>
      <c r="I52" s="144"/>
      <c r="J52" s="144"/>
      <c r="K52" s="144"/>
      <c r="L52" s="144"/>
      <c r="M52" s="144"/>
      <c r="N52" s="144"/>
      <c r="O52" s="144"/>
      <c r="P52" s="144"/>
    </row>
    <row r="53" spans="1:16">
      <c r="A53" s="144"/>
      <c r="B53" s="144"/>
      <c r="C53" s="144"/>
      <c r="D53" s="144"/>
      <c r="E53" s="144"/>
      <c r="F53" s="144"/>
      <c r="G53" s="144"/>
      <c r="H53" s="144"/>
      <c r="I53" s="144"/>
      <c r="J53" s="144"/>
      <c r="K53" s="144"/>
      <c r="L53" s="144"/>
      <c r="M53" s="144"/>
      <c r="N53" s="144"/>
      <c r="O53" s="144"/>
      <c r="P53" s="144"/>
    </row>
    <row r="54" spans="1:16">
      <c r="A54" s="144"/>
      <c r="B54" s="144"/>
      <c r="C54" s="144"/>
      <c r="D54" s="144"/>
      <c r="E54" s="144"/>
      <c r="F54" s="144"/>
      <c r="G54" s="144"/>
      <c r="H54" s="144"/>
      <c r="I54" s="144"/>
      <c r="J54" s="144"/>
      <c r="K54" s="144"/>
      <c r="L54" s="144"/>
      <c r="M54" s="144"/>
      <c r="N54" s="144"/>
      <c r="O54" s="144"/>
      <c r="P54" s="144"/>
    </row>
    <row r="55" spans="1:16">
      <c r="A55" s="144"/>
      <c r="B55" s="144"/>
      <c r="C55" s="144"/>
      <c r="D55" s="144"/>
      <c r="E55" s="144"/>
      <c r="F55" s="144"/>
      <c r="G55" s="144"/>
      <c r="H55" s="144"/>
      <c r="I55" s="144"/>
      <c r="J55" s="144"/>
      <c r="K55" s="144"/>
      <c r="L55" s="144"/>
      <c r="M55" s="144"/>
      <c r="N55" s="144"/>
      <c r="O55" s="144"/>
      <c r="P55" s="144"/>
    </row>
    <row r="56" spans="1:16">
      <c r="A56" s="144"/>
      <c r="B56" s="144"/>
      <c r="C56" s="144"/>
      <c r="D56" s="144"/>
      <c r="E56" s="144"/>
      <c r="F56" s="144"/>
      <c r="G56" s="144"/>
      <c r="H56" s="144"/>
      <c r="I56" s="144"/>
      <c r="J56" s="144"/>
      <c r="K56" s="144"/>
      <c r="L56" s="144"/>
      <c r="M56" s="144"/>
      <c r="N56" s="144"/>
      <c r="O56" s="144"/>
      <c r="P56" s="144"/>
    </row>
    <row r="57" spans="1:16">
      <c r="A57" s="144"/>
      <c r="B57" s="144"/>
      <c r="C57" s="144"/>
      <c r="D57" s="144"/>
      <c r="E57" s="144"/>
      <c r="F57" s="144"/>
      <c r="G57" s="144"/>
      <c r="H57" s="144"/>
      <c r="I57" s="144"/>
      <c r="J57" s="144"/>
      <c r="K57" s="144"/>
      <c r="L57" s="144"/>
      <c r="M57" s="144"/>
      <c r="N57" s="144"/>
      <c r="O57" s="144"/>
      <c r="P57" s="144"/>
    </row>
    <row r="58" spans="1:16">
      <c r="A58" s="144"/>
      <c r="B58" s="144"/>
      <c r="C58" s="144"/>
      <c r="D58" s="144"/>
      <c r="E58" s="144"/>
      <c r="F58" s="144"/>
      <c r="G58" s="144"/>
      <c r="H58" s="144"/>
      <c r="I58" s="144"/>
      <c r="J58" s="144"/>
      <c r="K58" s="144"/>
      <c r="L58" s="144"/>
      <c r="M58" s="144"/>
      <c r="N58" s="144"/>
      <c r="O58" s="144"/>
      <c r="P58" s="144"/>
    </row>
    <row r="59" spans="1:16">
      <c r="A59" s="144"/>
      <c r="B59" s="144"/>
      <c r="C59" s="144"/>
      <c r="D59" s="144"/>
      <c r="E59" s="144"/>
      <c r="F59" s="144"/>
      <c r="G59" s="144"/>
      <c r="H59" s="144"/>
      <c r="I59" s="144"/>
      <c r="J59" s="144"/>
      <c r="K59" s="144"/>
      <c r="L59" s="144"/>
      <c r="M59" s="144"/>
      <c r="N59" s="144"/>
      <c r="O59" s="144"/>
      <c r="P59" s="144"/>
    </row>
    <row r="60" spans="1:16">
      <c r="A60" s="144"/>
      <c r="B60" s="144"/>
      <c r="C60" s="144"/>
      <c r="D60" s="144"/>
      <c r="E60" s="144"/>
      <c r="F60" s="144"/>
      <c r="G60" s="144"/>
      <c r="H60" s="144"/>
      <c r="I60" s="144"/>
      <c r="J60" s="144"/>
      <c r="K60" s="144"/>
      <c r="L60" s="144"/>
      <c r="M60" s="144"/>
      <c r="N60" s="144"/>
      <c r="O60" s="144"/>
      <c r="P60" s="144"/>
    </row>
    <row r="61" spans="1:16">
      <c r="A61" s="144"/>
      <c r="B61" s="144"/>
      <c r="C61" s="144"/>
      <c r="D61" s="144"/>
      <c r="E61" s="144"/>
      <c r="F61" s="144"/>
      <c r="G61" s="144"/>
      <c r="H61" s="144"/>
      <c r="I61" s="144"/>
      <c r="J61" s="144"/>
      <c r="K61" s="144"/>
      <c r="L61" s="144"/>
      <c r="M61" s="144"/>
      <c r="N61" s="144"/>
      <c r="O61" s="144"/>
      <c r="P61" s="144"/>
    </row>
    <row r="62" spans="1:16">
      <c r="A62" s="144"/>
      <c r="B62" s="144"/>
      <c r="C62" s="144"/>
      <c r="D62" s="144"/>
      <c r="E62" s="144"/>
      <c r="F62" s="144"/>
      <c r="G62" s="144"/>
      <c r="H62" s="144"/>
      <c r="I62" s="144"/>
      <c r="J62" s="144"/>
      <c r="K62" s="144"/>
      <c r="L62" s="144"/>
      <c r="M62" s="144"/>
      <c r="N62" s="144"/>
      <c r="O62" s="144"/>
      <c r="P62" s="144"/>
    </row>
    <row r="63" spans="1:16">
      <c r="A63" s="144"/>
      <c r="B63" s="144"/>
      <c r="C63" s="144"/>
      <c r="D63" s="144"/>
      <c r="E63" s="144"/>
      <c r="F63" s="144"/>
      <c r="G63" s="144"/>
      <c r="H63" s="144"/>
      <c r="I63" s="144"/>
      <c r="J63" s="144"/>
      <c r="K63" s="144"/>
      <c r="L63" s="144"/>
      <c r="M63" s="144"/>
      <c r="N63" s="144"/>
      <c r="O63" s="144"/>
      <c r="P63" s="144"/>
    </row>
    <row r="64" spans="1:16">
      <c r="A64" s="144"/>
      <c r="B64" s="144"/>
      <c r="C64" s="144"/>
      <c r="D64" s="144"/>
      <c r="E64" s="144"/>
      <c r="F64" s="144"/>
      <c r="G64" s="144"/>
      <c r="H64" s="144"/>
      <c r="I64" s="144"/>
      <c r="J64" s="144"/>
      <c r="K64" s="144"/>
      <c r="L64" s="144"/>
      <c r="M64" s="144"/>
      <c r="N64" s="144"/>
      <c r="O64" s="144"/>
      <c r="P64" s="144"/>
    </row>
    <row r="65" spans="1:16">
      <c r="A65" s="144"/>
      <c r="B65" s="144"/>
      <c r="C65" s="144"/>
      <c r="D65" s="144"/>
      <c r="E65" s="144"/>
      <c r="F65" s="144"/>
      <c r="G65" s="144"/>
      <c r="H65" s="144"/>
      <c r="I65" s="144"/>
      <c r="J65" s="144"/>
      <c r="K65" s="144"/>
      <c r="L65" s="144"/>
      <c r="M65" s="144"/>
      <c r="N65" s="144"/>
      <c r="O65" s="144"/>
      <c r="P65" s="144"/>
    </row>
    <row r="66" spans="1:16">
      <c r="A66" s="144"/>
      <c r="B66" s="144"/>
      <c r="C66" s="144"/>
      <c r="D66" s="144"/>
      <c r="E66" s="144"/>
      <c r="F66" s="144"/>
      <c r="G66" s="144"/>
      <c r="H66" s="144"/>
      <c r="I66" s="144"/>
      <c r="J66" s="144"/>
      <c r="K66" s="144"/>
      <c r="L66" s="144"/>
      <c r="M66" s="144"/>
      <c r="N66" s="144"/>
      <c r="O66" s="144"/>
      <c r="P66" s="144"/>
    </row>
    <row r="67" spans="1:16">
      <c r="A67" s="144"/>
      <c r="B67" s="144"/>
      <c r="C67" s="144"/>
      <c r="D67" s="144"/>
      <c r="E67" s="144"/>
      <c r="F67" s="144"/>
      <c r="G67" s="144"/>
      <c r="H67" s="144"/>
      <c r="I67" s="144"/>
      <c r="J67" s="144"/>
      <c r="K67" s="144"/>
      <c r="L67" s="144"/>
      <c r="M67" s="144"/>
      <c r="N67" s="144"/>
      <c r="O67" s="144"/>
      <c r="P67" s="144"/>
    </row>
    <row r="68" spans="1:16">
      <c r="A68" s="144"/>
      <c r="B68" s="144"/>
      <c r="C68" s="144"/>
      <c r="D68" s="144"/>
      <c r="E68" s="144"/>
      <c r="F68" s="144"/>
      <c r="G68" s="144"/>
      <c r="H68" s="144"/>
      <c r="I68" s="144"/>
      <c r="J68" s="144"/>
      <c r="K68" s="144"/>
      <c r="L68" s="144"/>
      <c r="M68" s="144"/>
      <c r="N68" s="144"/>
      <c r="O68" s="144"/>
      <c r="P68" s="144"/>
    </row>
    <row r="69" spans="1:16">
      <c r="A69" s="144"/>
      <c r="B69" s="144"/>
      <c r="C69" s="144"/>
      <c r="D69" s="144"/>
      <c r="E69" s="144"/>
      <c r="F69" s="144"/>
      <c r="G69" s="144"/>
      <c r="H69" s="144"/>
      <c r="I69" s="144"/>
      <c r="J69" s="144"/>
      <c r="K69" s="144"/>
      <c r="L69" s="144"/>
      <c r="M69" s="144"/>
      <c r="N69" s="144"/>
      <c r="O69" s="144"/>
      <c r="P69" s="144"/>
    </row>
    <row r="70" spans="1:16">
      <c r="A70" s="144"/>
      <c r="B70" s="144"/>
      <c r="C70" s="144"/>
      <c r="D70" s="144"/>
      <c r="E70" s="144"/>
      <c r="F70" s="144"/>
      <c r="G70" s="144"/>
      <c r="H70" s="144"/>
      <c r="I70" s="144"/>
      <c r="J70" s="144"/>
      <c r="K70" s="144"/>
      <c r="L70" s="144"/>
      <c r="M70" s="144"/>
      <c r="N70" s="144"/>
      <c r="O70" s="144"/>
      <c r="P70" s="144"/>
    </row>
    <row r="71" spans="1:16">
      <c r="A71" s="144"/>
      <c r="B71" s="144"/>
      <c r="C71" s="144"/>
      <c r="D71" s="144"/>
      <c r="E71" s="144"/>
      <c r="F71" s="144"/>
      <c r="G71" s="144"/>
      <c r="H71" s="144"/>
      <c r="I71" s="144"/>
      <c r="J71" s="144"/>
      <c r="K71" s="144"/>
      <c r="L71" s="144"/>
      <c r="M71" s="144"/>
      <c r="N71" s="144"/>
      <c r="O71" s="144"/>
      <c r="P71" s="144"/>
    </row>
    <row r="72" spans="1:16">
      <c r="A72" s="144"/>
      <c r="B72" s="144"/>
      <c r="C72" s="144"/>
      <c r="D72" s="144"/>
      <c r="E72" s="144"/>
      <c r="F72" s="144"/>
      <c r="G72" s="144"/>
      <c r="H72" s="144"/>
      <c r="I72" s="144"/>
      <c r="J72" s="144"/>
      <c r="K72" s="144"/>
      <c r="L72" s="144"/>
      <c r="M72" s="144"/>
      <c r="N72" s="144"/>
      <c r="O72" s="144"/>
      <c r="P72" s="144"/>
    </row>
    <row r="73" spans="1:16">
      <c r="A73" s="144"/>
      <c r="B73" s="144"/>
      <c r="C73" s="144"/>
      <c r="D73" s="144"/>
      <c r="E73" s="144"/>
      <c r="F73" s="144"/>
      <c r="G73" s="144"/>
      <c r="H73" s="144"/>
      <c r="I73" s="144"/>
      <c r="J73" s="144"/>
      <c r="K73" s="144"/>
      <c r="L73" s="144"/>
      <c r="M73" s="144"/>
      <c r="N73" s="144"/>
      <c r="O73" s="144"/>
      <c r="P73" s="144"/>
    </row>
    <row r="74" spans="1:16">
      <c r="A74" s="144"/>
      <c r="B74" s="144"/>
      <c r="C74" s="144"/>
      <c r="D74" s="144"/>
      <c r="E74" s="144"/>
      <c r="F74" s="144"/>
      <c r="G74" s="144"/>
      <c r="H74" s="144"/>
      <c r="I74" s="144"/>
      <c r="J74" s="144"/>
      <c r="K74" s="144"/>
      <c r="L74" s="144"/>
      <c r="M74" s="144"/>
      <c r="N74" s="144"/>
      <c r="O74" s="144"/>
      <c r="P74" s="144"/>
    </row>
    <row r="75" spans="1:16">
      <c r="A75" s="144"/>
      <c r="B75" s="144"/>
      <c r="C75" s="144"/>
      <c r="D75" s="144"/>
      <c r="E75" s="144"/>
      <c r="F75" s="144"/>
      <c r="G75" s="144"/>
      <c r="H75" s="144"/>
      <c r="I75" s="144"/>
      <c r="J75" s="144"/>
      <c r="K75" s="144"/>
      <c r="L75" s="144"/>
      <c r="M75" s="144"/>
      <c r="N75" s="144"/>
      <c r="O75" s="144"/>
      <c r="P75" s="144"/>
    </row>
    <row r="76" spans="1:16">
      <c r="A76" s="144"/>
      <c r="B76" s="144"/>
      <c r="C76" s="144"/>
      <c r="D76" s="144"/>
      <c r="E76" s="144"/>
      <c r="F76" s="144"/>
      <c r="G76" s="144"/>
      <c r="H76" s="144"/>
      <c r="I76" s="144"/>
      <c r="J76" s="144"/>
      <c r="K76" s="144"/>
      <c r="L76" s="144"/>
      <c r="M76" s="144"/>
      <c r="N76" s="144"/>
      <c r="O76" s="144"/>
      <c r="P76" s="144"/>
    </row>
    <row r="77" spans="1:16">
      <c r="A77" s="144"/>
      <c r="B77" s="144"/>
      <c r="C77" s="144"/>
      <c r="D77" s="144"/>
      <c r="E77" s="144"/>
      <c r="F77" s="144"/>
      <c r="G77" s="144"/>
      <c r="H77" s="144"/>
      <c r="I77" s="144"/>
      <c r="J77" s="144"/>
      <c r="K77" s="144"/>
      <c r="L77" s="144"/>
      <c r="M77" s="144"/>
      <c r="N77" s="144"/>
      <c r="O77" s="144"/>
      <c r="P77" s="144"/>
    </row>
    <row r="78" spans="1:16">
      <c r="A78" s="144"/>
      <c r="B78" s="144"/>
      <c r="C78" s="144"/>
      <c r="D78" s="144"/>
      <c r="E78" s="144"/>
      <c r="F78" s="144"/>
      <c r="G78" s="144"/>
      <c r="H78" s="144"/>
      <c r="I78" s="144"/>
      <c r="J78" s="144"/>
      <c r="K78" s="144"/>
      <c r="L78" s="144"/>
      <c r="M78" s="144"/>
      <c r="N78" s="144"/>
      <c r="O78" s="144"/>
      <c r="P78" s="144"/>
    </row>
    <row r="79" spans="1:16">
      <c r="A79" s="144"/>
      <c r="B79" s="144"/>
      <c r="C79" s="144"/>
      <c r="D79" s="144"/>
      <c r="E79" s="144"/>
      <c r="F79" s="144"/>
      <c r="G79" s="144"/>
      <c r="H79" s="144"/>
      <c r="I79" s="144"/>
      <c r="J79" s="144"/>
      <c r="K79" s="144"/>
      <c r="L79" s="144"/>
      <c r="M79" s="144"/>
      <c r="N79" s="144"/>
      <c r="O79" s="144"/>
      <c r="P79" s="144"/>
    </row>
    <row r="80" spans="1:16">
      <c r="A80" s="144"/>
      <c r="B80" s="144"/>
      <c r="C80" s="144"/>
      <c r="D80" s="144"/>
      <c r="E80" s="144"/>
      <c r="F80" s="144"/>
      <c r="G80" s="144"/>
      <c r="H80" s="144"/>
      <c r="I80" s="144"/>
      <c r="J80" s="144"/>
      <c r="K80" s="144"/>
      <c r="L80" s="144"/>
      <c r="M80" s="144"/>
      <c r="N80" s="144"/>
      <c r="O80" s="144"/>
      <c r="P80" s="144"/>
    </row>
    <row r="81" spans="1:16">
      <c r="A81" s="144"/>
      <c r="B81" s="144"/>
      <c r="C81" s="144"/>
      <c r="D81" s="144"/>
      <c r="E81" s="144"/>
      <c r="F81" s="144"/>
      <c r="G81" s="144"/>
      <c r="H81" s="144"/>
      <c r="I81" s="144"/>
      <c r="J81" s="144"/>
      <c r="K81" s="144"/>
      <c r="L81" s="144"/>
      <c r="M81" s="144"/>
      <c r="N81" s="144"/>
      <c r="O81" s="144"/>
      <c r="P81" s="144"/>
    </row>
    <row r="82" spans="1:16">
      <c r="A82" s="144"/>
      <c r="B82" s="144"/>
      <c r="C82" s="144"/>
      <c r="D82" s="144"/>
      <c r="E82" s="144"/>
      <c r="F82" s="144"/>
      <c r="G82" s="144"/>
      <c r="H82" s="144"/>
      <c r="I82" s="144"/>
      <c r="J82" s="144"/>
      <c r="K82" s="144"/>
      <c r="L82" s="144"/>
      <c r="M82" s="144"/>
      <c r="N82" s="144"/>
      <c r="O82" s="144"/>
      <c r="P82" s="144"/>
    </row>
    <row r="83" spans="1:16">
      <c r="A83" s="144"/>
      <c r="B83" s="144"/>
      <c r="C83" s="144"/>
      <c r="D83" s="144"/>
      <c r="E83" s="144"/>
      <c r="F83" s="144"/>
      <c r="G83" s="144"/>
      <c r="H83" s="144"/>
      <c r="I83" s="144"/>
      <c r="J83" s="144"/>
      <c r="K83" s="144"/>
      <c r="L83" s="144"/>
      <c r="M83" s="144"/>
      <c r="N83" s="144"/>
      <c r="O83" s="144"/>
      <c r="P83" s="144"/>
    </row>
    <row r="84" spans="1:16">
      <c r="A84" s="144"/>
      <c r="B84" s="144"/>
      <c r="C84" s="144"/>
      <c r="D84" s="144"/>
      <c r="E84" s="144"/>
      <c r="F84" s="144"/>
      <c r="G84" s="144"/>
      <c r="H84" s="144"/>
      <c r="I84" s="144"/>
      <c r="J84" s="144"/>
      <c r="K84" s="144"/>
      <c r="L84" s="144"/>
      <c r="M84" s="144"/>
      <c r="N84" s="144"/>
      <c r="O84" s="144"/>
      <c r="P84" s="144"/>
    </row>
    <row r="85" spans="1:16">
      <c r="A85" s="144"/>
      <c r="B85" s="144"/>
      <c r="C85" s="144"/>
      <c r="D85" s="144"/>
      <c r="E85" s="144"/>
      <c r="F85" s="144"/>
      <c r="G85" s="144"/>
      <c r="H85" s="144"/>
      <c r="I85" s="144"/>
      <c r="J85" s="144"/>
      <c r="K85" s="144"/>
      <c r="L85" s="144"/>
      <c r="M85" s="144"/>
      <c r="N85" s="144"/>
      <c r="O85" s="144"/>
      <c r="P85" s="144"/>
    </row>
    <row r="86" spans="1:16">
      <c r="A86" s="144"/>
      <c r="B86" s="144"/>
      <c r="C86" s="144"/>
      <c r="D86" s="144"/>
      <c r="E86" s="144"/>
      <c r="F86" s="144"/>
      <c r="G86" s="144"/>
      <c r="H86" s="144"/>
      <c r="I86" s="144"/>
      <c r="J86" s="144"/>
      <c r="K86" s="144"/>
      <c r="L86" s="144"/>
      <c r="M86" s="144"/>
      <c r="N86" s="144"/>
      <c r="O86" s="144"/>
      <c r="P86" s="144"/>
    </row>
    <row r="87" spans="1:16">
      <c r="A87" s="144"/>
      <c r="B87" s="144"/>
      <c r="C87" s="144"/>
      <c r="D87" s="144"/>
      <c r="E87" s="144"/>
      <c r="F87" s="144"/>
      <c r="G87" s="144"/>
      <c r="H87" s="144"/>
      <c r="I87" s="144"/>
      <c r="J87" s="144"/>
      <c r="K87" s="144"/>
      <c r="L87" s="144"/>
      <c r="M87" s="144"/>
      <c r="N87" s="144"/>
      <c r="O87" s="144"/>
      <c r="P87" s="144"/>
    </row>
    <row r="88" spans="1:16">
      <c r="A88" s="144"/>
      <c r="B88" s="144"/>
      <c r="C88" s="144"/>
      <c r="D88" s="144"/>
      <c r="E88" s="144"/>
      <c r="F88" s="144"/>
      <c r="G88" s="144"/>
      <c r="H88" s="144"/>
      <c r="I88" s="144"/>
      <c r="J88" s="144"/>
      <c r="K88" s="144"/>
      <c r="L88" s="144"/>
      <c r="M88" s="144"/>
      <c r="N88" s="144"/>
      <c r="O88" s="144"/>
      <c r="P88" s="144"/>
    </row>
    <row r="89" spans="1:16">
      <c r="A89" s="144"/>
      <c r="B89" s="144"/>
      <c r="C89" s="144"/>
      <c r="D89" s="144"/>
      <c r="E89" s="144"/>
      <c r="F89" s="144"/>
      <c r="G89" s="144"/>
      <c r="H89" s="144"/>
      <c r="I89" s="144"/>
      <c r="J89" s="144"/>
      <c r="K89" s="144"/>
      <c r="L89" s="144"/>
      <c r="M89" s="144"/>
      <c r="N89" s="144"/>
      <c r="O89" s="144"/>
      <c r="P89" s="144"/>
    </row>
    <row r="90" spans="1:16">
      <c r="A90" s="144"/>
      <c r="B90" s="144"/>
      <c r="C90" s="144"/>
      <c r="D90" s="144"/>
      <c r="E90" s="144"/>
      <c r="F90" s="144"/>
      <c r="G90" s="144"/>
      <c r="H90" s="144"/>
      <c r="I90" s="144"/>
      <c r="J90" s="144"/>
      <c r="K90" s="144"/>
      <c r="L90" s="144"/>
      <c r="M90" s="144"/>
      <c r="N90" s="144"/>
      <c r="O90" s="144"/>
      <c r="P90" s="144"/>
    </row>
    <row r="91" spans="1:16">
      <c r="A91" s="144"/>
      <c r="B91" s="144"/>
      <c r="C91" s="144"/>
      <c r="D91" s="144"/>
      <c r="E91" s="144"/>
      <c r="F91" s="144"/>
      <c r="G91" s="144"/>
      <c r="H91" s="144"/>
      <c r="I91" s="144"/>
      <c r="J91" s="144"/>
      <c r="K91" s="144"/>
      <c r="L91" s="144"/>
      <c r="M91" s="144"/>
      <c r="N91" s="144"/>
      <c r="O91" s="144"/>
      <c r="P91" s="144"/>
    </row>
    <row r="92" spans="1:16">
      <c r="A92" s="144"/>
      <c r="B92" s="144"/>
      <c r="C92" s="144"/>
      <c r="D92" s="144"/>
      <c r="E92" s="144"/>
      <c r="F92" s="144"/>
      <c r="G92" s="144"/>
      <c r="H92" s="144"/>
      <c r="I92" s="144"/>
      <c r="J92" s="144"/>
      <c r="K92" s="144"/>
      <c r="L92" s="144"/>
      <c r="M92" s="144"/>
      <c r="N92" s="144"/>
      <c r="O92" s="144"/>
      <c r="P92" s="144"/>
    </row>
    <row r="93" spans="1:16">
      <c r="A93" s="144"/>
      <c r="B93" s="144"/>
      <c r="C93" s="144"/>
      <c r="D93" s="144"/>
      <c r="E93" s="144"/>
      <c r="F93" s="144"/>
      <c r="G93" s="144"/>
      <c r="H93" s="144"/>
      <c r="I93" s="144"/>
      <c r="J93" s="144"/>
      <c r="K93" s="144"/>
      <c r="L93" s="144"/>
      <c r="M93" s="144"/>
      <c r="N93" s="144"/>
      <c r="O93" s="144"/>
      <c r="P93" s="144"/>
    </row>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96877-7A6C-46C6-B3D7-772A45CB971C}">
  <sheetPr filterMode="1"/>
  <dimension ref="A1:AB113"/>
  <sheetViews>
    <sheetView topLeftCell="D1" workbookViewId="0">
      <pane ySplit="1" topLeftCell="A45" activePane="bottomLeft" state="frozen"/>
      <selection pane="bottomLeft" activeCell="V1" sqref="V1"/>
    </sheetView>
  </sheetViews>
  <sheetFormatPr baseColWidth="10" defaultColWidth="11.5703125" defaultRowHeight="15"/>
  <cols>
    <col min="1" max="1" width="26.5703125" style="51" customWidth="1"/>
    <col min="2" max="2" width="8.85546875" style="69" bestFit="1" customWidth="1"/>
    <col min="3" max="3" width="8" style="1" customWidth="1"/>
    <col min="4" max="4" width="7.7109375" style="1" customWidth="1"/>
    <col min="5" max="5" width="10.42578125" style="1" customWidth="1"/>
    <col min="6" max="6" width="23" style="1" hidden="1" customWidth="1"/>
    <col min="7" max="7" width="25" style="1" hidden="1" customWidth="1"/>
    <col min="8" max="8" width="10.5703125" style="1" hidden="1" customWidth="1"/>
    <col min="9" max="9" width="36.42578125" style="1" hidden="1" customWidth="1"/>
    <col min="10" max="10" width="22.28515625" style="1" bestFit="1" customWidth="1"/>
    <col min="11" max="11" width="18.140625" style="1" customWidth="1"/>
    <col min="12" max="12" width="24.7109375" style="1" bestFit="1" customWidth="1"/>
    <col min="13" max="13" width="1" style="1" customWidth="1"/>
    <col min="14" max="14" width="75.42578125" style="1" hidden="1" customWidth="1"/>
    <col min="15" max="15" width="5.5703125" style="1" customWidth="1"/>
    <col min="16" max="16" width="11.5703125" style="51"/>
    <col min="17" max="17" width="27.28515625" style="1" customWidth="1"/>
    <col min="18" max="19" width="18.28515625" style="52" hidden="1" customWidth="1"/>
    <col min="20" max="20" width="20" style="52" hidden="1" customWidth="1"/>
    <col min="21" max="21" width="15.7109375" style="67" customWidth="1"/>
    <col min="22" max="22" width="21.5703125" style="67" customWidth="1"/>
    <col min="23" max="23" width="17.7109375" style="67" customWidth="1"/>
    <col min="24" max="24" width="25.140625" style="1" customWidth="1"/>
    <col min="25" max="25" width="8.140625" style="1" customWidth="1"/>
    <col min="26" max="26" width="11.42578125" style="1" customWidth="1"/>
    <col min="27" max="27" width="11.5703125" style="1"/>
    <col min="28" max="28" width="19.5703125" style="1" customWidth="1"/>
    <col min="29" max="16384" width="11.5703125" style="1"/>
  </cols>
  <sheetData>
    <row r="1" spans="1:28" s="50" customFormat="1" ht="87" customHeight="1">
      <c r="A1" s="70" t="s">
        <v>23</v>
      </c>
      <c r="B1" s="72" t="s">
        <v>24</v>
      </c>
      <c r="C1" s="70" t="s">
        <v>25</v>
      </c>
      <c r="D1" s="70" t="s">
        <v>26</v>
      </c>
      <c r="E1" s="70" t="s">
        <v>27</v>
      </c>
      <c r="F1" s="70" t="s">
        <v>28</v>
      </c>
      <c r="G1" s="63" t="s">
        <v>29</v>
      </c>
      <c r="H1" s="63" t="s">
        <v>30</v>
      </c>
      <c r="I1" s="3" t="s">
        <v>31</v>
      </c>
      <c r="J1" s="63" t="s">
        <v>32</v>
      </c>
      <c r="K1" s="3" t="s">
        <v>33</v>
      </c>
      <c r="L1" s="3" t="s">
        <v>34</v>
      </c>
      <c r="M1" s="3" t="s">
        <v>35</v>
      </c>
      <c r="N1" s="3" t="s">
        <v>36</v>
      </c>
      <c r="O1" s="70" t="s">
        <v>37</v>
      </c>
      <c r="P1" s="70" t="s">
        <v>38</v>
      </c>
      <c r="Q1" s="70" t="s">
        <v>39</v>
      </c>
      <c r="R1" s="64" t="s">
        <v>40</v>
      </c>
      <c r="S1" s="64" t="s">
        <v>41</v>
      </c>
      <c r="T1" s="64" t="s">
        <v>42</v>
      </c>
      <c r="U1" s="73" t="s">
        <v>43</v>
      </c>
      <c r="V1" s="73" t="s">
        <v>44</v>
      </c>
      <c r="W1" s="73" t="s">
        <v>45</v>
      </c>
      <c r="X1" s="70" t="s">
        <v>46</v>
      </c>
      <c r="Y1" s="70" t="s">
        <v>47</v>
      </c>
      <c r="Z1" s="70" t="s">
        <v>48</v>
      </c>
      <c r="AA1" s="70" t="s">
        <v>49</v>
      </c>
      <c r="AB1" s="70" t="s">
        <v>50</v>
      </c>
    </row>
    <row r="2" spans="1:28">
      <c r="A2" s="22" t="s">
        <v>51</v>
      </c>
      <c r="B2" s="68">
        <v>2019</v>
      </c>
      <c r="C2" s="7" t="s">
        <v>52</v>
      </c>
      <c r="D2" s="7" t="s">
        <v>53</v>
      </c>
      <c r="E2" s="7" t="s">
        <v>54</v>
      </c>
      <c r="F2" s="7" t="s">
        <v>55</v>
      </c>
      <c r="G2" s="7" t="s">
        <v>56</v>
      </c>
      <c r="H2" s="7" t="s">
        <v>57</v>
      </c>
      <c r="I2" s="7" t="s">
        <v>58</v>
      </c>
      <c r="J2" s="7" t="s">
        <v>59</v>
      </c>
      <c r="K2" s="7" t="s">
        <v>60</v>
      </c>
      <c r="L2" s="7" t="s">
        <v>61</v>
      </c>
      <c r="M2" s="7" t="s">
        <v>62</v>
      </c>
      <c r="N2" s="7" t="s">
        <v>63</v>
      </c>
      <c r="O2" s="7" t="s">
        <v>64</v>
      </c>
      <c r="P2" s="22">
        <v>80769495</v>
      </c>
      <c r="Q2" s="7" t="s">
        <v>65</v>
      </c>
      <c r="R2" s="8">
        <v>5356000</v>
      </c>
      <c r="S2" s="8">
        <v>5356000</v>
      </c>
      <c r="T2" s="8">
        <v>0</v>
      </c>
      <c r="U2" s="65">
        <v>5356000</v>
      </c>
      <c r="V2" s="65"/>
      <c r="W2" s="65">
        <f>+U2-V2</f>
        <v>5356000</v>
      </c>
      <c r="X2" s="7" t="s">
        <v>66</v>
      </c>
      <c r="Y2" s="7">
        <v>2020</v>
      </c>
      <c r="Z2" s="7" t="s">
        <v>67</v>
      </c>
      <c r="AA2" s="7"/>
      <c r="AB2" s="7"/>
    </row>
    <row r="3" spans="1:28">
      <c r="A3" s="22" t="s">
        <v>68</v>
      </c>
      <c r="B3" s="22">
        <v>2019</v>
      </c>
      <c r="C3" s="22" t="s">
        <v>69</v>
      </c>
      <c r="D3" s="22" t="s">
        <v>70</v>
      </c>
      <c r="E3" s="7" t="s">
        <v>71</v>
      </c>
      <c r="F3" s="7" t="s">
        <v>72</v>
      </c>
      <c r="G3" s="7" t="s">
        <v>73</v>
      </c>
      <c r="H3" s="7" t="s">
        <v>57</v>
      </c>
      <c r="I3" s="7" t="s">
        <v>58</v>
      </c>
      <c r="J3" s="7" t="s">
        <v>59</v>
      </c>
      <c r="K3" s="7" t="s">
        <v>60</v>
      </c>
      <c r="L3" s="7" t="s">
        <v>74</v>
      </c>
      <c r="M3" s="7" t="s">
        <v>75</v>
      </c>
      <c r="N3" s="7" t="s">
        <v>63</v>
      </c>
      <c r="O3" s="7" t="s">
        <v>64</v>
      </c>
      <c r="P3" s="22">
        <v>76309377</v>
      </c>
      <c r="Q3" s="7" t="s">
        <v>76</v>
      </c>
      <c r="R3" s="8">
        <v>28155000</v>
      </c>
      <c r="S3" s="8">
        <v>28155000</v>
      </c>
      <c r="T3" s="8">
        <v>6944900</v>
      </c>
      <c r="U3" s="65">
        <v>21210100</v>
      </c>
      <c r="V3" s="65"/>
      <c r="W3" s="65">
        <f>+U3-V3</f>
        <v>21210100</v>
      </c>
      <c r="X3" s="7" t="s">
        <v>77</v>
      </c>
      <c r="Y3" s="7">
        <v>2020</v>
      </c>
      <c r="Z3" s="7" t="s">
        <v>67</v>
      </c>
      <c r="AA3" s="7"/>
      <c r="AB3" s="7"/>
    </row>
    <row r="4" spans="1:28" hidden="1">
      <c r="A4" s="12" t="s">
        <v>78</v>
      </c>
      <c r="B4" s="13">
        <v>2019</v>
      </c>
      <c r="C4" s="13" t="s">
        <v>79</v>
      </c>
      <c r="D4" s="13" t="s">
        <v>80</v>
      </c>
      <c r="E4" s="13" t="s">
        <v>81</v>
      </c>
      <c r="F4" s="13" t="s">
        <v>82</v>
      </c>
      <c r="G4" s="13" t="s">
        <v>83</v>
      </c>
      <c r="H4" s="13" t="s">
        <v>57</v>
      </c>
      <c r="I4" s="13" t="s">
        <v>58</v>
      </c>
      <c r="J4" s="13" t="s">
        <v>84</v>
      </c>
      <c r="K4" s="13" t="s">
        <v>85</v>
      </c>
      <c r="L4" s="13" t="s">
        <v>86</v>
      </c>
      <c r="M4" s="13" t="s">
        <v>87</v>
      </c>
      <c r="N4" s="13" t="s">
        <v>88</v>
      </c>
      <c r="O4" s="13" t="s">
        <v>89</v>
      </c>
      <c r="P4" s="13">
        <v>900103639</v>
      </c>
      <c r="Q4" s="13" t="s">
        <v>90</v>
      </c>
      <c r="R4" s="14">
        <v>317333</v>
      </c>
      <c r="S4" s="14">
        <v>317333</v>
      </c>
      <c r="T4" s="14">
        <v>317333</v>
      </c>
      <c r="U4" s="14">
        <v>0</v>
      </c>
      <c r="V4" s="14"/>
      <c r="W4" s="14"/>
      <c r="X4" s="13" t="s">
        <v>91</v>
      </c>
      <c r="Y4" s="49">
        <v>2020</v>
      </c>
    </row>
    <row r="5" spans="1:28">
      <c r="A5" s="22" t="s">
        <v>92</v>
      </c>
      <c r="B5" s="68">
        <v>2019</v>
      </c>
      <c r="C5" s="7" t="s">
        <v>93</v>
      </c>
      <c r="D5" s="7" t="s">
        <v>94</v>
      </c>
      <c r="E5" s="7" t="s">
        <v>95</v>
      </c>
      <c r="F5" s="7" t="s">
        <v>96</v>
      </c>
      <c r="G5" s="7" t="s">
        <v>97</v>
      </c>
      <c r="H5" s="7" t="s">
        <v>57</v>
      </c>
      <c r="I5" s="7" t="s">
        <v>58</v>
      </c>
      <c r="J5" s="7" t="s">
        <v>98</v>
      </c>
      <c r="K5" s="7" t="s">
        <v>99</v>
      </c>
      <c r="L5" s="7" t="s">
        <v>100</v>
      </c>
      <c r="M5" s="7" t="s">
        <v>101</v>
      </c>
      <c r="N5" s="7" t="s">
        <v>102</v>
      </c>
      <c r="O5" s="7" t="s">
        <v>89</v>
      </c>
      <c r="P5" s="22">
        <v>901006249</v>
      </c>
      <c r="Q5" s="7" t="s">
        <v>103</v>
      </c>
      <c r="R5" s="8">
        <v>29280</v>
      </c>
      <c r="S5" s="8">
        <v>29280</v>
      </c>
      <c r="T5" s="8">
        <v>0</v>
      </c>
      <c r="U5" s="65">
        <v>29280</v>
      </c>
      <c r="V5" s="65"/>
      <c r="W5" s="65">
        <f t="shared" ref="W5:W16" si="0">+U5-V5</f>
        <v>29280</v>
      </c>
      <c r="X5" s="7" t="s">
        <v>2</v>
      </c>
      <c r="Y5" s="7">
        <v>2020</v>
      </c>
      <c r="Z5" s="7" t="s">
        <v>104</v>
      </c>
      <c r="AA5" s="7"/>
      <c r="AB5" s="7"/>
    </row>
    <row r="6" spans="1:28">
      <c r="A6" s="22" t="s">
        <v>105</v>
      </c>
      <c r="B6" s="68">
        <v>2019</v>
      </c>
      <c r="C6" s="7" t="s">
        <v>106</v>
      </c>
      <c r="D6" s="7" t="s">
        <v>107</v>
      </c>
      <c r="E6" s="7" t="s">
        <v>108</v>
      </c>
      <c r="F6" s="7" t="s">
        <v>109</v>
      </c>
      <c r="G6" s="7" t="s">
        <v>110</v>
      </c>
      <c r="H6" s="7" t="s">
        <v>57</v>
      </c>
      <c r="I6" s="7" t="s">
        <v>58</v>
      </c>
      <c r="J6" s="7" t="s">
        <v>59</v>
      </c>
      <c r="K6" s="7" t="s">
        <v>60</v>
      </c>
      <c r="L6" s="7" t="s">
        <v>111</v>
      </c>
      <c r="M6" s="7" t="s">
        <v>112</v>
      </c>
      <c r="N6" s="7" t="s">
        <v>63</v>
      </c>
      <c r="O6" s="7" t="s">
        <v>64</v>
      </c>
      <c r="P6" s="22">
        <v>1020717709</v>
      </c>
      <c r="Q6" s="7" t="s">
        <v>113</v>
      </c>
      <c r="R6" s="8">
        <v>8000000</v>
      </c>
      <c r="S6" s="8">
        <v>8000000</v>
      </c>
      <c r="T6" s="8">
        <v>0</v>
      </c>
      <c r="U6" s="65">
        <v>8000000</v>
      </c>
      <c r="V6" s="65"/>
      <c r="W6" s="65">
        <f t="shared" si="0"/>
        <v>8000000</v>
      </c>
      <c r="X6" s="7" t="s">
        <v>2</v>
      </c>
      <c r="Y6" s="7">
        <v>2020</v>
      </c>
      <c r="Z6" s="7" t="s">
        <v>67</v>
      </c>
      <c r="AA6" s="7"/>
      <c r="AB6" s="7"/>
    </row>
    <row r="7" spans="1:28">
      <c r="A7" s="22" t="s">
        <v>114</v>
      </c>
      <c r="B7" s="68">
        <v>2019</v>
      </c>
      <c r="C7" s="7" t="s">
        <v>115</v>
      </c>
      <c r="D7" s="7" t="s">
        <v>116</v>
      </c>
      <c r="E7" s="7" t="s">
        <v>117</v>
      </c>
      <c r="F7" s="7" t="s">
        <v>118</v>
      </c>
      <c r="G7" s="7" t="s">
        <v>119</v>
      </c>
      <c r="H7" s="7" t="s">
        <v>57</v>
      </c>
      <c r="I7" s="7" t="s">
        <v>58</v>
      </c>
      <c r="J7" s="7" t="s">
        <v>98</v>
      </c>
      <c r="K7" s="7" t="s">
        <v>99</v>
      </c>
      <c r="L7" s="7" t="s">
        <v>100</v>
      </c>
      <c r="M7" s="7" t="s">
        <v>101</v>
      </c>
      <c r="N7" s="7" t="s">
        <v>120</v>
      </c>
      <c r="O7" s="7" t="s">
        <v>89</v>
      </c>
      <c r="P7" s="22">
        <v>830113914</v>
      </c>
      <c r="Q7" s="7" t="s">
        <v>121</v>
      </c>
      <c r="R7" s="8">
        <v>66</v>
      </c>
      <c r="S7" s="8">
        <v>66</v>
      </c>
      <c r="T7" s="8">
        <v>0</v>
      </c>
      <c r="U7" s="65">
        <v>66</v>
      </c>
      <c r="V7" s="85">
        <v>66</v>
      </c>
      <c r="W7" s="65">
        <f t="shared" si="0"/>
        <v>0</v>
      </c>
      <c r="X7" s="7" t="s">
        <v>2</v>
      </c>
      <c r="Y7" s="7">
        <v>2020</v>
      </c>
      <c r="Z7" s="7" t="s">
        <v>104</v>
      </c>
      <c r="AA7" s="7"/>
      <c r="AB7" s="7" t="s">
        <v>122</v>
      </c>
    </row>
    <row r="8" spans="1:28">
      <c r="A8" s="22" t="s">
        <v>114</v>
      </c>
      <c r="B8" s="68">
        <v>2019</v>
      </c>
      <c r="C8" s="7" t="s">
        <v>115</v>
      </c>
      <c r="D8" s="7" t="s">
        <v>116</v>
      </c>
      <c r="E8" s="7" t="s">
        <v>117</v>
      </c>
      <c r="F8" s="7" t="s">
        <v>123</v>
      </c>
      <c r="G8" s="7" t="s">
        <v>124</v>
      </c>
      <c r="H8" s="7" t="s">
        <v>57</v>
      </c>
      <c r="I8" s="7" t="s">
        <v>58</v>
      </c>
      <c r="J8" s="7" t="s">
        <v>98</v>
      </c>
      <c r="K8" s="7" t="s">
        <v>99</v>
      </c>
      <c r="L8" s="7" t="s">
        <v>100</v>
      </c>
      <c r="M8" s="7" t="s">
        <v>101</v>
      </c>
      <c r="N8" s="7" t="s">
        <v>120</v>
      </c>
      <c r="O8" s="7" t="s">
        <v>89</v>
      </c>
      <c r="P8" s="22">
        <v>830113914</v>
      </c>
      <c r="Q8" s="7" t="s">
        <v>121</v>
      </c>
      <c r="R8" s="8">
        <v>12</v>
      </c>
      <c r="S8" s="8">
        <v>12</v>
      </c>
      <c r="T8" s="8">
        <v>0</v>
      </c>
      <c r="U8" s="65">
        <v>12</v>
      </c>
      <c r="V8" s="90">
        <v>12</v>
      </c>
      <c r="W8" s="65">
        <f t="shared" si="0"/>
        <v>0</v>
      </c>
      <c r="X8" s="7" t="s">
        <v>2</v>
      </c>
      <c r="Y8" s="7">
        <v>2020</v>
      </c>
      <c r="Z8" s="7" t="s">
        <v>104</v>
      </c>
      <c r="AA8" s="7"/>
      <c r="AB8" s="7" t="s">
        <v>122</v>
      </c>
    </row>
    <row r="9" spans="1:28">
      <c r="A9" s="22" t="s">
        <v>114</v>
      </c>
      <c r="B9" s="68">
        <v>2019</v>
      </c>
      <c r="C9" s="7" t="s">
        <v>115</v>
      </c>
      <c r="D9" s="7" t="s">
        <v>116</v>
      </c>
      <c r="E9" s="7" t="s">
        <v>117</v>
      </c>
      <c r="F9" s="7" t="s">
        <v>125</v>
      </c>
      <c r="G9" s="7" t="s">
        <v>126</v>
      </c>
      <c r="H9" s="7" t="s">
        <v>57</v>
      </c>
      <c r="I9" s="7" t="s">
        <v>58</v>
      </c>
      <c r="J9" s="7" t="s">
        <v>98</v>
      </c>
      <c r="K9" s="7" t="s">
        <v>99</v>
      </c>
      <c r="L9" s="7" t="s">
        <v>100</v>
      </c>
      <c r="M9" s="7" t="s">
        <v>101</v>
      </c>
      <c r="N9" s="7" t="s">
        <v>120</v>
      </c>
      <c r="O9" s="7" t="s">
        <v>89</v>
      </c>
      <c r="P9" s="22">
        <v>830113914</v>
      </c>
      <c r="Q9" s="7" t="s">
        <v>121</v>
      </c>
      <c r="R9" s="8">
        <v>669</v>
      </c>
      <c r="S9" s="8">
        <v>669</v>
      </c>
      <c r="T9" s="8">
        <v>0</v>
      </c>
      <c r="U9" s="65">
        <v>669</v>
      </c>
      <c r="V9" s="90">
        <v>669</v>
      </c>
      <c r="W9" s="65">
        <f t="shared" si="0"/>
        <v>0</v>
      </c>
      <c r="X9" s="7" t="s">
        <v>2</v>
      </c>
      <c r="Y9" s="7">
        <v>2020</v>
      </c>
      <c r="Z9" s="7" t="s">
        <v>104</v>
      </c>
      <c r="AA9" s="7"/>
      <c r="AB9" s="7" t="s">
        <v>122</v>
      </c>
    </row>
    <row r="10" spans="1:28" ht="19.5" customHeight="1">
      <c r="A10" s="22" t="s">
        <v>114</v>
      </c>
      <c r="B10" s="68">
        <v>2019</v>
      </c>
      <c r="C10" s="7" t="s">
        <v>115</v>
      </c>
      <c r="D10" s="7" t="s">
        <v>116</v>
      </c>
      <c r="E10" s="7" t="s">
        <v>117</v>
      </c>
      <c r="F10" s="7" t="s">
        <v>127</v>
      </c>
      <c r="G10" s="7" t="s">
        <v>128</v>
      </c>
      <c r="H10" s="7" t="s">
        <v>57</v>
      </c>
      <c r="I10" s="7" t="s">
        <v>58</v>
      </c>
      <c r="J10" s="7" t="s">
        <v>98</v>
      </c>
      <c r="K10" s="7" t="s">
        <v>99</v>
      </c>
      <c r="L10" s="7" t="s">
        <v>100</v>
      </c>
      <c r="M10" s="7" t="s">
        <v>101</v>
      </c>
      <c r="N10" s="7" t="s">
        <v>120</v>
      </c>
      <c r="O10" s="7" t="s">
        <v>89</v>
      </c>
      <c r="P10" s="22">
        <v>830113914</v>
      </c>
      <c r="Q10" s="7" t="s">
        <v>121</v>
      </c>
      <c r="R10" s="8">
        <v>41</v>
      </c>
      <c r="S10" s="8">
        <v>41</v>
      </c>
      <c r="T10" s="8">
        <v>0</v>
      </c>
      <c r="U10" s="65">
        <v>41</v>
      </c>
      <c r="V10" s="90">
        <v>41</v>
      </c>
      <c r="W10" s="65">
        <f t="shared" si="0"/>
        <v>0</v>
      </c>
      <c r="X10" s="7" t="s">
        <v>2</v>
      </c>
      <c r="Y10" s="7">
        <v>2020</v>
      </c>
      <c r="Z10" s="7" t="s">
        <v>104</v>
      </c>
      <c r="AA10" s="7"/>
      <c r="AB10" s="7" t="s">
        <v>122</v>
      </c>
    </row>
    <row r="11" spans="1:28">
      <c r="A11" s="22" t="s">
        <v>114</v>
      </c>
      <c r="B11" s="68">
        <v>2019</v>
      </c>
      <c r="C11" s="7" t="s">
        <v>115</v>
      </c>
      <c r="D11" s="7" t="s">
        <v>116</v>
      </c>
      <c r="E11" s="7" t="s">
        <v>117</v>
      </c>
      <c r="F11" s="7" t="s">
        <v>129</v>
      </c>
      <c r="G11" s="7" t="s">
        <v>130</v>
      </c>
      <c r="H11" s="7" t="s">
        <v>57</v>
      </c>
      <c r="I11" s="7" t="s">
        <v>58</v>
      </c>
      <c r="J11" s="7" t="s">
        <v>98</v>
      </c>
      <c r="K11" s="7" t="s">
        <v>99</v>
      </c>
      <c r="L11" s="7" t="s">
        <v>100</v>
      </c>
      <c r="M11" s="7" t="s">
        <v>101</v>
      </c>
      <c r="N11" s="7" t="s">
        <v>120</v>
      </c>
      <c r="O11" s="7" t="s">
        <v>89</v>
      </c>
      <c r="P11" s="22">
        <v>830113914</v>
      </c>
      <c r="Q11" s="7" t="s">
        <v>121</v>
      </c>
      <c r="R11" s="8">
        <v>243</v>
      </c>
      <c r="S11" s="8">
        <v>243</v>
      </c>
      <c r="T11" s="8">
        <v>0</v>
      </c>
      <c r="U11" s="65">
        <v>243</v>
      </c>
      <c r="V11" s="90">
        <v>243</v>
      </c>
      <c r="W11" s="65">
        <f t="shared" si="0"/>
        <v>0</v>
      </c>
      <c r="X11" s="7" t="s">
        <v>2</v>
      </c>
      <c r="Y11" s="7">
        <v>2020</v>
      </c>
      <c r="Z11" s="7" t="s">
        <v>104</v>
      </c>
      <c r="AA11" s="7"/>
      <c r="AB11" s="7" t="s">
        <v>122</v>
      </c>
    </row>
    <row r="12" spans="1:28">
      <c r="A12" s="22" t="s">
        <v>114</v>
      </c>
      <c r="B12" s="68">
        <v>2019</v>
      </c>
      <c r="C12" s="7" t="s">
        <v>115</v>
      </c>
      <c r="D12" s="7" t="s">
        <v>116</v>
      </c>
      <c r="E12" s="7" t="s">
        <v>117</v>
      </c>
      <c r="F12" s="7" t="s">
        <v>131</v>
      </c>
      <c r="G12" s="7" t="s">
        <v>132</v>
      </c>
      <c r="H12" s="7" t="s">
        <v>57</v>
      </c>
      <c r="I12" s="7" t="s">
        <v>58</v>
      </c>
      <c r="J12" s="7" t="s">
        <v>98</v>
      </c>
      <c r="K12" s="7" t="s">
        <v>99</v>
      </c>
      <c r="L12" s="7" t="s">
        <v>100</v>
      </c>
      <c r="M12" s="7" t="s">
        <v>101</v>
      </c>
      <c r="N12" s="7" t="s">
        <v>120</v>
      </c>
      <c r="O12" s="7" t="s">
        <v>89</v>
      </c>
      <c r="P12" s="22">
        <v>830113914</v>
      </c>
      <c r="Q12" s="7" t="s">
        <v>121</v>
      </c>
      <c r="R12" s="8">
        <v>91</v>
      </c>
      <c r="S12" s="8">
        <v>91</v>
      </c>
      <c r="T12" s="8">
        <v>0</v>
      </c>
      <c r="U12" s="65">
        <v>91</v>
      </c>
      <c r="V12" s="90">
        <v>91</v>
      </c>
      <c r="W12" s="65">
        <f t="shared" si="0"/>
        <v>0</v>
      </c>
      <c r="X12" s="7" t="s">
        <v>2</v>
      </c>
      <c r="Y12" s="7">
        <v>2020</v>
      </c>
      <c r="Z12" s="7" t="s">
        <v>104</v>
      </c>
      <c r="AA12" s="7"/>
      <c r="AB12" s="7" t="s">
        <v>122</v>
      </c>
    </row>
    <row r="13" spans="1:28">
      <c r="A13" s="22" t="s">
        <v>114</v>
      </c>
      <c r="B13" s="68">
        <v>2019</v>
      </c>
      <c r="C13" s="7" t="s">
        <v>115</v>
      </c>
      <c r="D13" s="7" t="s">
        <v>116</v>
      </c>
      <c r="E13" s="7" t="s">
        <v>117</v>
      </c>
      <c r="F13" s="7" t="s">
        <v>133</v>
      </c>
      <c r="G13" s="7" t="s">
        <v>134</v>
      </c>
      <c r="H13" s="7" t="s">
        <v>57</v>
      </c>
      <c r="I13" s="7" t="s">
        <v>58</v>
      </c>
      <c r="J13" s="7" t="s">
        <v>98</v>
      </c>
      <c r="K13" s="7" t="s">
        <v>99</v>
      </c>
      <c r="L13" s="7" t="s">
        <v>100</v>
      </c>
      <c r="M13" s="7" t="s">
        <v>101</v>
      </c>
      <c r="N13" s="7" t="s">
        <v>120</v>
      </c>
      <c r="O13" s="7" t="s">
        <v>89</v>
      </c>
      <c r="P13" s="22">
        <v>830113914</v>
      </c>
      <c r="Q13" s="7" t="s">
        <v>121</v>
      </c>
      <c r="R13" s="8">
        <v>63</v>
      </c>
      <c r="S13" s="8">
        <v>63</v>
      </c>
      <c r="T13" s="8">
        <v>0</v>
      </c>
      <c r="U13" s="65">
        <v>63</v>
      </c>
      <c r="V13" s="90">
        <v>63</v>
      </c>
      <c r="W13" s="65">
        <f t="shared" si="0"/>
        <v>0</v>
      </c>
      <c r="X13" s="7" t="s">
        <v>2</v>
      </c>
      <c r="Y13" s="7">
        <v>2020</v>
      </c>
      <c r="Z13" s="7" t="s">
        <v>104</v>
      </c>
      <c r="AA13" s="7"/>
      <c r="AB13" s="7" t="s">
        <v>122</v>
      </c>
    </row>
    <row r="14" spans="1:28">
      <c r="A14" s="22" t="s">
        <v>135</v>
      </c>
      <c r="B14" s="68">
        <v>2019</v>
      </c>
      <c r="C14" s="7" t="s">
        <v>136</v>
      </c>
      <c r="D14" s="7" t="s">
        <v>137</v>
      </c>
      <c r="E14" s="7" t="s">
        <v>138</v>
      </c>
      <c r="F14" s="7" t="s">
        <v>139</v>
      </c>
      <c r="G14" s="7" t="s">
        <v>140</v>
      </c>
      <c r="H14" s="7" t="s">
        <v>57</v>
      </c>
      <c r="I14" s="7" t="s">
        <v>58</v>
      </c>
      <c r="J14" s="7" t="s">
        <v>98</v>
      </c>
      <c r="K14" s="7" t="s">
        <v>99</v>
      </c>
      <c r="L14" s="7" t="s">
        <v>100</v>
      </c>
      <c r="M14" s="7" t="s">
        <v>101</v>
      </c>
      <c r="N14" s="7" t="s">
        <v>63</v>
      </c>
      <c r="O14" s="7" t="s">
        <v>89</v>
      </c>
      <c r="P14" s="22">
        <v>900450830</v>
      </c>
      <c r="Q14" s="7" t="s">
        <v>141</v>
      </c>
      <c r="R14" s="8">
        <v>56815</v>
      </c>
      <c r="S14" s="8">
        <v>56815</v>
      </c>
      <c r="T14" s="8">
        <v>0</v>
      </c>
      <c r="U14" s="65">
        <v>56815</v>
      </c>
      <c r="V14" s="65"/>
      <c r="W14" s="65">
        <f t="shared" si="0"/>
        <v>56815</v>
      </c>
      <c r="X14" s="7" t="s">
        <v>2</v>
      </c>
      <c r="Y14" s="7">
        <v>2020</v>
      </c>
      <c r="Z14" s="7" t="s">
        <v>104</v>
      </c>
      <c r="AA14" s="7"/>
      <c r="AB14" s="7"/>
    </row>
    <row r="15" spans="1:28">
      <c r="A15" s="22" t="s">
        <v>142</v>
      </c>
      <c r="B15" s="68">
        <v>2019</v>
      </c>
      <c r="C15" s="7" t="s">
        <v>143</v>
      </c>
      <c r="D15" s="7" t="s">
        <v>144</v>
      </c>
      <c r="E15" s="7" t="s">
        <v>145</v>
      </c>
      <c r="F15" s="7" t="s">
        <v>55</v>
      </c>
      <c r="G15" s="7" t="s">
        <v>56</v>
      </c>
      <c r="H15" s="7" t="s">
        <v>57</v>
      </c>
      <c r="I15" s="7" t="s">
        <v>58</v>
      </c>
      <c r="J15" s="7" t="s">
        <v>59</v>
      </c>
      <c r="K15" s="7" t="s">
        <v>60</v>
      </c>
      <c r="L15" s="7" t="s">
        <v>61</v>
      </c>
      <c r="M15" s="7" t="s">
        <v>62</v>
      </c>
      <c r="N15" s="7" t="s">
        <v>102</v>
      </c>
      <c r="O15" s="7" t="s">
        <v>64</v>
      </c>
      <c r="P15" s="22">
        <v>79352868</v>
      </c>
      <c r="Q15" s="7" t="s">
        <v>146</v>
      </c>
      <c r="R15" s="8">
        <v>34453781</v>
      </c>
      <c r="S15" s="8">
        <v>34453781</v>
      </c>
      <c r="T15" s="8">
        <v>0</v>
      </c>
      <c r="U15" s="65">
        <v>34453781</v>
      </c>
      <c r="V15" s="65"/>
      <c r="W15" s="65">
        <f t="shared" si="0"/>
        <v>34453781</v>
      </c>
      <c r="X15" s="7" t="s">
        <v>66</v>
      </c>
      <c r="Y15" s="7">
        <v>2020</v>
      </c>
      <c r="Z15" s="7" t="s">
        <v>67</v>
      </c>
      <c r="AA15" s="7"/>
      <c r="AB15" s="7"/>
    </row>
    <row r="16" spans="1:28">
      <c r="A16" s="22" t="s">
        <v>142</v>
      </c>
      <c r="B16" s="68">
        <v>2019</v>
      </c>
      <c r="C16" s="7" t="s">
        <v>147</v>
      </c>
      <c r="D16" s="7" t="s">
        <v>148</v>
      </c>
      <c r="E16" s="7" t="s">
        <v>149</v>
      </c>
      <c r="F16" s="7" t="s">
        <v>150</v>
      </c>
      <c r="G16" s="7" t="s">
        <v>151</v>
      </c>
      <c r="H16" s="7" t="s">
        <v>57</v>
      </c>
      <c r="I16" s="7" t="s">
        <v>58</v>
      </c>
      <c r="J16" s="7" t="s">
        <v>98</v>
      </c>
      <c r="K16" s="7" t="s">
        <v>99</v>
      </c>
      <c r="L16" s="7" t="s">
        <v>100</v>
      </c>
      <c r="M16" s="7" t="s">
        <v>101</v>
      </c>
      <c r="N16" s="7" t="s">
        <v>152</v>
      </c>
      <c r="O16" s="7" t="s">
        <v>89</v>
      </c>
      <c r="P16" s="22">
        <v>900092491</v>
      </c>
      <c r="Q16" s="7" t="s">
        <v>153</v>
      </c>
      <c r="R16" s="8">
        <v>2231850</v>
      </c>
      <c r="S16" s="8">
        <v>2231850</v>
      </c>
      <c r="T16" s="8">
        <v>0</v>
      </c>
      <c r="U16" s="65">
        <v>2231850</v>
      </c>
      <c r="V16" s="65">
        <v>2231850</v>
      </c>
      <c r="W16" s="65">
        <f t="shared" si="0"/>
        <v>0</v>
      </c>
      <c r="X16" s="7" t="s">
        <v>154</v>
      </c>
      <c r="Y16" s="7">
        <v>2020</v>
      </c>
      <c r="Z16" s="7" t="s">
        <v>104</v>
      </c>
      <c r="AA16" s="7"/>
      <c r="AB16" s="7"/>
    </row>
    <row r="17" spans="1:28" hidden="1">
      <c r="A17" s="15" t="s">
        <v>155</v>
      </c>
      <c r="B17" s="16">
        <v>2019</v>
      </c>
      <c r="C17" s="16" t="s">
        <v>156</v>
      </c>
      <c r="D17" s="16" t="s">
        <v>157</v>
      </c>
      <c r="E17" s="16" t="s">
        <v>158</v>
      </c>
      <c r="F17" s="16" t="s">
        <v>159</v>
      </c>
      <c r="G17" s="16" t="s">
        <v>160</v>
      </c>
      <c r="H17" s="16" t="s">
        <v>57</v>
      </c>
      <c r="I17" s="16" t="s">
        <v>58</v>
      </c>
      <c r="J17" s="16" t="s">
        <v>161</v>
      </c>
      <c r="K17" s="16" t="s">
        <v>162</v>
      </c>
      <c r="L17" s="16" t="s">
        <v>163</v>
      </c>
      <c r="M17" s="16" t="s">
        <v>164</v>
      </c>
      <c r="N17" s="16" t="s">
        <v>165</v>
      </c>
      <c r="O17" s="16" t="s">
        <v>89</v>
      </c>
      <c r="P17" s="16">
        <v>901302406</v>
      </c>
      <c r="Q17" s="16" t="s">
        <v>166</v>
      </c>
      <c r="R17" s="17">
        <v>991633838</v>
      </c>
      <c r="S17" s="17">
        <v>991633838</v>
      </c>
      <c r="T17" s="17">
        <v>991633838</v>
      </c>
      <c r="U17" s="17">
        <v>0</v>
      </c>
      <c r="V17" s="17"/>
      <c r="W17" s="17"/>
      <c r="X17" s="16" t="s">
        <v>167</v>
      </c>
      <c r="Y17" s="49">
        <v>2020</v>
      </c>
    </row>
    <row r="18" spans="1:28" hidden="1">
      <c r="A18" s="9" t="s">
        <v>155</v>
      </c>
      <c r="B18" s="10">
        <v>2019</v>
      </c>
      <c r="C18" s="10" t="s">
        <v>156</v>
      </c>
      <c r="D18" s="10" t="s">
        <v>157</v>
      </c>
      <c r="E18" s="10" t="s">
        <v>158</v>
      </c>
      <c r="F18" s="10" t="s">
        <v>159</v>
      </c>
      <c r="G18" s="10" t="s">
        <v>160</v>
      </c>
      <c r="H18" s="10" t="s">
        <v>168</v>
      </c>
      <c r="I18" s="10" t="s">
        <v>169</v>
      </c>
      <c r="J18" s="10" t="s">
        <v>161</v>
      </c>
      <c r="K18" s="10" t="s">
        <v>162</v>
      </c>
      <c r="L18" s="10" t="s">
        <v>163</v>
      </c>
      <c r="M18" s="10" t="s">
        <v>164</v>
      </c>
      <c r="N18" s="10" t="s">
        <v>165</v>
      </c>
      <c r="O18" s="10" t="s">
        <v>89</v>
      </c>
      <c r="P18" s="10">
        <v>901302406</v>
      </c>
      <c r="Q18" s="10" t="s">
        <v>166</v>
      </c>
      <c r="R18" s="11">
        <v>11861670</v>
      </c>
      <c r="S18" s="11">
        <v>11861670</v>
      </c>
      <c r="T18" s="11">
        <v>11861670</v>
      </c>
      <c r="U18" s="11">
        <v>0</v>
      </c>
      <c r="V18" s="14"/>
      <c r="W18" s="14"/>
      <c r="X18" s="16" t="s">
        <v>167</v>
      </c>
      <c r="Y18" s="49">
        <v>2020</v>
      </c>
    </row>
    <row r="19" spans="1:28">
      <c r="A19" s="22" t="s">
        <v>170</v>
      </c>
      <c r="B19" s="68">
        <v>2019</v>
      </c>
      <c r="C19" s="7" t="s">
        <v>171</v>
      </c>
      <c r="D19" s="7" t="s">
        <v>172</v>
      </c>
      <c r="E19" s="7" t="s">
        <v>173</v>
      </c>
      <c r="F19" s="7" t="s">
        <v>159</v>
      </c>
      <c r="G19" s="7" t="s">
        <v>160</v>
      </c>
      <c r="H19" s="7" t="s">
        <v>168</v>
      </c>
      <c r="I19" s="7" t="s">
        <v>169</v>
      </c>
      <c r="J19" s="7" t="s">
        <v>161</v>
      </c>
      <c r="K19" s="7" t="s">
        <v>162</v>
      </c>
      <c r="L19" s="7" t="s">
        <v>163</v>
      </c>
      <c r="M19" s="7" t="s">
        <v>164</v>
      </c>
      <c r="N19" s="7" t="s">
        <v>165</v>
      </c>
      <c r="O19" s="7" t="s">
        <v>89</v>
      </c>
      <c r="P19" s="22">
        <v>900556186</v>
      </c>
      <c r="Q19" s="7" t="s">
        <v>174</v>
      </c>
      <c r="R19" s="8">
        <v>332331443</v>
      </c>
      <c r="S19" s="8">
        <v>332331443</v>
      </c>
      <c r="T19" s="8">
        <v>234612900</v>
      </c>
      <c r="U19" s="65">
        <v>97718543</v>
      </c>
      <c r="V19" s="65"/>
      <c r="W19" s="65">
        <f t="shared" ref="W19:W21" si="1">+U19-V19</f>
        <v>97718543</v>
      </c>
      <c r="X19" s="7" t="s">
        <v>167</v>
      </c>
      <c r="Y19" s="7">
        <v>2020</v>
      </c>
      <c r="Z19" s="7" t="s">
        <v>67</v>
      </c>
      <c r="AA19" s="7"/>
      <c r="AB19" s="7"/>
    </row>
    <row r="20" spans="1:28">
      <c r="A20" s="22" t="s">
        <v>175</v>
      </c>
      <c r="B20" s="68">
        <v>2019</v>
      </c>
      <c r="C20" s="7" t="s">
        <v>176</v>
      </c>
      <c r="D20" s="7" t="s">
        <v>177</v>
      </c>
      <c r="E20" s="7" t="s">
        <v>178</v>
      </c>
      <c r="F20" s="7" t="s">
        <v>159</v>
      </c>
      <c r="G20" s="7" t="s">
        <v>160</v>
      </c>
      <c r="H20" s="7" t="s">
        <v>168</v>
      </c>
      <c r="I20" s="7" t="s">
        <v>169</v>
      </c>
      <c r="J20" s="7" t="s">
        <v>161</v>
      </c>
      <c r="K20" s="7" t="s">
        <v>162</v>
      </c>
      <c r="L20" s="7" t="s">
        <v>163</v>
      </c>
      <c r="M20" s="7" t="s">
        <v>164</v>
      </c>
      <c r="N20" s="7" t="s">
        <v>165</v>
      </c>
      <c r="O20" s="7" t="s">
        <v>89</v>
      </c>
      <c r="P20" s="22">
        <v>901318598</v>
      </c>
      <c r="Q20" s="7" t="s">
        <v>179</v>
      </c>
      <c r="R20" s="8">
        <v>2561658789</v>
      </c>
      <c r="S20" s="8">
        <v>2261658789</v>
      </c>
      <c r="T20" s="8">
        <v>1854346106</v>
      </c>
      <c r="U20" s="65">
        <v>407312683</v>
      </c>
      <c r="V20" s="65"/>
      <c r="W20" s="65">
        <f t="shared" si="1"/>
        <v>407312683</v>
      </c>
      <c r="X20" s="7" t="s">
        <v>167</v>
      </c>
      <c r="Y20" s="7">
        <v>2020</v>
      </c>
      <c r="Z20" s="7" t="s">
        <v>67</v>
      </c>
      <c r="AA20" s="7"/>
      <c r="AB20" s="7"/>
    </row>
    <row r="21" spans="1:28">
      <c r="A21" s="22" t="s">
        <v>180</v>
      </c>
      <c r="B21" s="68">
        <v>2019</v>
      </c>
      <c r="C21" s="7" t="s">
        <v>181</v>
      </c>
      <c r="D21" s="7" t="s">
        <v>182</v>
      </c>
      <c r="E21" s="7" t="s">
        <v>183</v>
      </c>
      <c r="F21" s="7" t="s">
        <v>159</v>
      </c>
      <c r="G21" s="7" t="s">
        <v>160</v>
      </c>
      <c r="H21" s="7" t="s">
        <v>57</v>
      </c>
      <c r="I21" s="7" t="s">
        <v>58</v>
      </c>
      <c r="J21" s="7" t="s">
        <v>161</v>
      </c>
      <c r="K21" s="7" t="s">
        <v>162</v>
      </c>
      <c r="L21" s="7" t="s">
        <v>163</v>
      </c>
      <c r="M21" s="7" t="s">
        <v>164</v>
      </c>
      <c r="N21" s="7" t="s">
        <v>184</v>
      </c>
      <c r="O21" s="7" t="s">
        <v>89</v>
      </c>
      <c r="P21" s="22">
        <v>900644351</v>
      </c>
      <c r="Q21" s="7" t="s">
        <v>185</v>
      </c>
      <c r="R21" s="8">
        <v>320626162</v>
      </c>
      <c r="S21" s="8">
        <v>320626162</v>
      </c>
      <c r="T21" s="8">
        <v>240774299</v>
      </c>
      <c r="U21" s="65">
        <v>79851863</v>
      </c>
      <c r="V21" s="65"/>
      <c r="W21" s="65">
        <f t="shared" si="1"/>
        <v>79851863</v>
      </c>
      <c r="X21" s="7" t="s">
        <v>167</v>
      </c>
      <c r="Y21" s="7">
        <v>2020</v>
      </c>
      <c r="Z21" s="7" t="s">
        <v>67</v>
      </c>
      <c r="AA21" s="7"/>
      <c r="AB21" s="7"/>
    </row>
    <row r="22" spans="1:28" hidden="1">
      <c r="A22" s="15" t="s">
        <v>186</v>
      </c>
      <c r="B22" s="16">
        <v>2019</v>
      </c>
      <c r="C22" s="16" t="s">
        <v>187</v>
      </c>
      <c r="D22" s="16" t="s">
        <v>188</v>
      </c>
      <c r="E22" s="16" t="s">
        <v>189</v>
      </c>
      <c r="F22" s="16" t="s">
        <v>190</v>
      </c>
      <c r="G22" s="16" t="s">
        <v>191</v>
      </c>
      <c r="H22" s="16" t="s">
        <v>57</v>
      </c>
      <c r="I22" s="16" t="s">
        <v>58</v>
      </c>
      <c r="J22" s="16" t="s">
        <v>192</v>
      </c>
      <c r="K22" s="16" t="s">
        <v>193</v>
      </c>
      <c r="L22" s="16" t="s">
        <v>194</v>
      </c>
      <c r="M22" s="16" t="s">
        <v>195</v>
      </c>
      <c r="N22" s="16" t="s">
        <v>88</v>
      </c>
      <c r="O22" s="16" t="s">
        <v>89</v>
      </c>
      <c r="P22" s="16">
        <v>900327815</v>
      </c>
      <c r="Q22" s="16" t="s">
        <v>196</v>
      </c>
      <c r="R22" s="17">
        <v>20525168</v>
      </c>
      <c r="S22" s="17">
        <v>20525168</v>
      </c>
      <c r="T22" s="17">
        <v>20525168</v>
      </c>
      <c r="U22" s="17">
        <v>0</v>
      </c>
      <c r="V22" s="17"/>
      <c r="W22" s="17"/>
      <c r="X22" s="16" t="s">
        <v>197</v>
      </c>
      <c r="Y22" s="49">
        <v>2020</v>
      </c>
    </row>
    <row r="23" spans="1:28" hidden="1">
      <c r="A23" s="9" t="s">
        <v>198</v>
      </c>
      <c r="B23" s="10">
        <v>2018</v>
      </c>
      <c r="C23" s="10" t="s">
        <v>199</v>
      </c>
      <c r="D23" s="10" t="s">
        <v>200</v>
      </c>
      <c r="E23" s="10" t="s">
        <v>201</v>
      </c>
      <c r="F23" s="10" t="s">
        <v>159</v>
      </c>
      <c r="G23" s="10" t="s">
        <v>160</v>
      </c>
      <c r="H23" s="10" t="s">
        <v>57</v>
      </c>
      <c r="I23" s="10" t="s">
        <v>58</v>
      </c>
      <c r="J23" s="10" t="s">
        <v>161</v>
      </c>
      <c r="K23" s="10" t="s">
        <v>162</v>
      </c>
      <c r="L23" s="10" t="s">
        <v>163</v>
      </c>
      <c r="M23" s="10" t="s">
        <v>164</v>
      </c>
      <c r="N23" s="10" t="s">
        <v>184</v>
      </c>
      <c r="O23" s="10" t="s">
        <v>89</v>
      </c>
      <c r="P23" s="10">
        <v>900900069</v>
      </c>
      <c r="Q23" s="10" t="s">
        <v>202</v>
      </c>
      <c r="R23" s="11">
        <v>41845866</v>
      </c>
      <c r="S23" s="11">
        <v>41845866</v>
      </c>
      <c r="T23" s="11">
        <v>41845866</v>
      </c>
      <c r="U23" s="11">
        <v>0</v>
      </c>
      <c r="V23" s="14"/>
      <c r="W23" s="14"/>
      <c r="X23" s="16" t="s">
        <v>167</v>
      </c>
      <c r="Y23" s="49">
        <v>2020</v>
      </c>
    </row>
    <row r="24" spans="1:28">
      <c r="A24" s="22">
        <v>309</v>
      </c>
      <c r="B24" s="68">
        <v>2016</v>
      </c>
      <c r="C24" s="7">
        <v>594</v>
      </c>
      <c r="D24" s="7">
        <v>11114</v>
      </c>
      <c r="E24" s="53" t="s">
        <v>203</v>
      </c>
      <c r="F24" s="7" t="s">
        <v>204</v>
      </c>
      <c r="G24" s="7" t="s">
        <v>205</v>
      </c>
      <c r="H24" s="7"/>
      <c r="I24" s="7"/>
      <c r="J24" s="7"/>
      <c r="K24" s="7" t="s">
        <v>205</v>
      </c>
      <c r="L24" s="7"/>
      <c r="M24" s="7"/>
      <c r="N24" s="7"/>
      <c r="O24" s="7" t="s">
        <v>206</v>
      </c>
      <c r="P24" s="22">
        <v>900891247</v>
      </c>
      <c r="Q24" s="7" t="s">
        <v>207</v>
      </c>
      <c r="R24" s="8">
        <v>3637856</v>
      </c>
      <c r="S24" s="8">
        <v>3637856</v>
      </c>
      <c r="T24" s="8"/>
      <c r="U24" s="65">
        <v>3637856</v>
      </c>
      <c r="V24" s="65"/>
      <c r="W24" s="65">
        <f t="shared" ref="W24:W37" si="2">+U24-V24</f>
        <v>3637856</v>
      </c>
      <c r="X24" s="7" t="s">
        <v>2</v>
      </c>
      <c r="Y24" s="7">
        <v>2017</v>
      </c>
      <c r="Z24" s="7" t="s">
        <v>104</v>
      </c>
      <c r="AA24" s="7"/>
      <c r="AB24" s="7"/>
    </row>
    <row r="25" spans="1:28">
      <c r="A25" s="22">
        <v>6177</v>
      </c>
      <c r="B25" s="68">
        <v>2015</v>
      </c>
      <c r="C25" s="53">
        <v>1278</v>
      </c>
      <c r="D25" s="53">
        <v>2148</v>
      </c>
      <c r="E25" s="53" t="s">
        <v>208</v>
      </c>
      <c r="F25" s="53" t="s">
        <v>209</v>
      </c>
      <c r="G25" s="53" t="s">
        <v>210</v>
      </c>
      <c r="H25" s="7"/>
      <c r="I25" s="7"/>
      <c r="J25" s="7"/>
      <c r="K25" s="7"/>
      <c r="L25" s="7"/>
      <c r="M25" s="7"/>
      <c r="N25" s="7"/>
      <c r="O25" s="7" t="s">
        <v>206</v>
      </c>
      <c r="P25" s="22">
        <v>890900943</v>
      </c>
      <c r="Q25" s="7" t="s">
        <v>211</v>
      </c>
      <c r="R25" s="8">
        <v>1</v>
      </c>
      <c r="S25" s="8">
        <v>1</v>
      </c>
      <c r="T25" s="8"/>
      <c r="U25" s="65">
        <v>1</v>
      </c>
      <c r="V25" s="65"/>
      <c r="W25" s="65">
        <f t="shared" si="2"/>
        <v>1</v>
      </c>
      <c r="X25" s="7" t="s">
        <v>2</v>
      </c>
      <c r="Y25" s="7">
        <v>2016</v>
      </c>
      <c r="Z25" s="7" t="s">
        <v>104</v>
      </c>
      <c r="AA25" s="7"/>
      <c r="AB25" s="7"/>
    </row>
    <row r="26" spans="1:28">
      <c r="A26" s="22">
        <v>235</v>
      </c>
      <c r="B26" s="68">
        <v>2017</v>
      </c>
      <c r="C26" s="7">
        <v>413</v>
      </c>
      <c r="D26" s="7">
        <v>308</v>
      </c>
      <c r="E26" s="53" t="s">
        <v>212</v>
      </c>
      <c r="F26" s="7" t="s">
        <v>213</v>
      </c>
      <c r="G26" s="7" t="s">
        <v>214</v>
      </c>
      <c r="H26" s="7"/>
      <c r="I26" s="7"/>
      <c r="J26" s="7"/>
      <c r="K26" s="7" t="s">
        <v>214</v>
      </c>
      <c r="L26" s="7"/>
      <c r="M26" s="7"/>
      <c r="N26" s="7"/>
      <c r="O26" s="7" t="s">
        <v>206</v>
      </c>
      <c r="P26" s="22">
        <v>800162003</v>
      </c>
      <c r="Q26" s="7" t="s">
        <v>215</v>
      </c>
      <c r="R26" s="8">
        <v>887053</v>
      </c>
      <c r="S26" s="8">
        <v>887053</v>
      </c>
      <c r="T26" s="8"/>
      <c r="U26" s="65">
        <v>887053</v>
      </c>
      <c r="V26" s="65"/>
      <c r="W26" s="65">
        <f t="shared" si="2"/>
        <v>887053</v>
      </c>
      <c r="X26" s="7" t="s">
        <v>2</v>
      </c>
      <c r="Y26" s="7">
        <v>2018</v>
      </c>
      <c r="Z26" s="7" t="s">
        <v>104</v>
      </c>
      <c r="AA26" s="7"/>
      <c r="AB26" s="7"/>
    </row>
    <row r="27" spans="1:28">
      <c r="A27" s="22">
        <v>8</v>
      </c>
      <c r="B27" s="68">
        <v>2017</v>
      </c>
      <c r="C27" s="7">
        <v>19</v>
      </c>
      <c r="D27" s="7">
        <v>42</v>
      </c>
      <c r="E27" s="53" t="s">
        <v>216</v>
      </c>
      <c r="F27" s="7" t="s">
        <v>213</v>
      </c>
      <c r="G27" s="7" t="s">
        <v>214</v>
      </c>
      <c r="H27" s="7"/>
      <c r="I27" s="7"/>
      <c r="J27" s="7"/>
      <c r="K27" s="7" t="s">
        <v>214</v>
      </c>
      <c r="L27" s="7"/>
      <c r="M27" s="7"/>
      <c r="N27" s="7"/>
      <c r="O27" s="7" t="s">
        <v>206</v>
      </c>
      <c r="P27" s="22">
        <v>900062917</v>
      </c>
      <c r="Q27" s="7" t="s">
        <v>217</v>
      </c>
      <c r="R27" s="8">
        <v>3933</v>
      </c>
      <c r="S27" s="8">
        <v>3933</v>
      </c>
      <c r="T27" s="8"/>
      <c r="U27" s="65">
        <v>3933</v>
      </c>
      <c r="V27" s="65"/>
      <c r="W27" s="65">
        <f t="shared" si="2"/>
        <v>3933</v>
      </c>
      <c r="X27" s="7" t="s">
        <v>2</v>
      </c>
      <c r="Y27" s="7">
        <v>2019</v>
      </c>
      <c r="Z27" s="7" t="s">
        <v>104</v>
      </c>
      <c r="AA27" s="7"/>
      <c r="AB27" s="7"/>
    </row>
    <row r="28" spans="1:28">
      <c r="A28" s="22">
        <v>337</v>
      </c>
      <c r="B28" s="68">
        <v>2018</v>
      </c>
      <c r="C28" s="7">
        <v>704</v>
      </c>
      <c r="D28" s="7">
        <v>658</v>
      </c>
      <c r="E28" s="53" t="s">
        <v>218</v>
      </c>
      <c r="F28" s="7" t="s">
        <v>219</v>
      </c>
      <c r="G28" s="7" t="s">
        <v>220</v>
      </c>
      <c r="H28" s="7"/>
      <c r="I28" s="7"/>
      <c r="J28" s="7"/>
      <c r="K28" s="7" t="s">
        <v>220</v>
      </c>
      <c r="L28" s="7"/>
      <c r="M28" s="7"/>
      <c r="N28" s="7"/>
      <c r="O28" s="7" t="s">
        <v>206</v>
      </c>
      <c r="P28" s="22">
        <v>830053669</v>
      </c>
      <c r="Q28" s="7" t="s">
        <v>221</v>
      </c>
      <c r="R28" s="8">
        <v>952594</v>
      </c>
      <c r="S28" s="8">
        <v>952594</v>
      </c>
      <c r="T28" s="8"/>
      <c r="U28" s="65">
        <v>952594</v>
      </c>
      <c r="V28" s="65"/>
      <c r="W28" s="65">
        <f t="shared" si="2"/>
        <v>952594</v>
      </c>
      <c r="X28" s="7" t="s">
        <v>2</v>
      </c>
      <c r="Y28" s="7">
        <v>2019</v>
      </c>
      <c r="Z28" s="7" t="s">
        <v>104</v>
      </c>
      <c r="AA28" s="7"/>
      <c r="AB28" s="7"/>
    </row>
    <row r="29" spans="1:28">
      <c r="A29" s="22">
        <v>894</v>
      </c>
      <c r="B29" s="68">
        <v>2018</v>
      </c>
      <c r="C29" s="7">
        <v>1582</v>
      </c>
      <c r="D29" s="7">
        <v>1502</v>
      </c>
      <c r="E29" s="53" t="s">
        <v>222</v>
      </c>
      <c r="F29" s="7" t="s">
        <v>219</v>
      </c>
      <c r="G29" s="7" t="s">
        <v>220</v>
      </c>
      <c r="H29" s="7"/>
      <c r="I29" s="7"/>
      <c r="J29" s="7"/>
      <c r="K29" s="7" t="s">
        <v>220</v>
      </c>
      <c r="L29" s="7"/>
      <c r="M29" s="7"/>
      <c r="N29" s="7"/>
      <c r="O29" s="7" t="s">
        <v>206</v>
      </c>
      <c r="P29" s="22">
        <v>830053669</v>
      </c>
      <c r="Q29" s="7" t="s">
        <v>221</v>
      </c>
      <c r="R29" s="8">
        <v>80</v>
      </c>
      <c r="S29" s="8">
        <v>80</v>
      </c>
      <c r="T29" s="8"/>
      <c r="U29" s="65">
        <v>80</v>
      </c>
      <c r="V29" s="65"/>
      <c r="W29" s="65">
        <f t="shared" si="2"/>
        <v>80</v>
      </c>
      <c r="X29" s="7" t="s">
        <v>2</v>
      </c>
      <c r="Y29" s="7">
        <v>2019</v>
      </c>
      <c r="Z29" s="7" t="s">
        <v>104</v>
      </c>
      <c r="AA29" s="7"/>
      <c r="AB29" s="7"/>
    </row>
    <row r="30" spans="1:28">
      <c r="A30" s="22">
        <v>483</v>
      </c>
      <c r="B30" s="68">
        <v>2018</v>
      </c>
      <c r="C30" s="7">
        <v>512</v>
      </c>
      <c r="D30" s="7">
        <v>592</v>
      </c>
      <c r="E30" s="53" t="s">
        <v>223</v>
      </c>
      <c r="F30" s="7" t="s">
        <v>224</v>
      </c>
      <c r="G30" s="7" t="s">
        <v>225</v>
      </c>
      <c r="H30" s="7"/>
      <c r="I30" s="7"/>
      <c r="J30" s="7"/>
      <c r="K30" s="7" t="s">
        <v>225</v>
      </c>
      <c r="L30" s="7"/>
      <c r="M30" s="7"/>
      <c r="N30" s="7"/>
      <c r="O30" s="7" t="s">
        <v>206</v>
      </c>
      <c r="P30" s="22">
        <v>900057931</v>
      </c>
      <c r="Q30" s="7" t="s">
        <v>226</v>
      </c>
      <c r="R30" s="8">
        <v>21344</v>
      </c>
      <c r="S30" s="8">
        <v>21344</v>
      </c>
      <c r="T30" s="8"/>
      <c r="U30" s="65">
        <v>21344</v>
      </c>
      <c r="V30" s="65"/>
      <c r="W30" s="65">
        <f t="shared" si="2"/>
        <v>21344</v>
      </c>
      <c r="X30" s="7" t="s">
        <v>2</v>
      </c>
      <c r="Y30" s="7">
        <v>2019</v>
      </c>
      <c r="Z30" s="7" t="s">
        <v>104</v>
      </c>
      <c r="AA30" s="7"/>
      <c r="AB30" s="7"/>
    </row>
    <row r="31" spans="1:28">
      <c r="A31" s="22">
        <v>24929</v>
      </c>
      <c r="B31" s="68">
        <v>2018</v>
      </c>
      <c r="C31" s="53">
        <v>455</v>
      </c>
      <c r="D31" s="53">
        <v>428</v>
      </c>
      <c r="E31" s="53" t="s">
        <v>227</v>
      </c>
      <c r="F31" s="54" t="s">
        <v>224</v>
      </c>
      <c r="G31" s="53" t="s">
        <v>228</v>
      </c>
      <c r="H31" s="7"/>
      <c r="I31" s="7"/>
      <c r="J31" s="7"/>
      <c r="K31" s="7"/>
      <c r="L31" s="7"/>
      <c r="M31" s="7"/>
      <c r="N31" s="7"/>
      <c r="O31" s="7" t="s">
        <v>206</v>
      </c>
      <c r="P31" s="22">
        <v>800242738</v>
      </c>
      <c r="Q31" s="7" t="s">
        <v>229</v>
      </c>
      <c r="R31" s="8">
        <v>1</v>
      </c>
      <c r="S31" s="8">
        <v>1</v>
      </c>
      <c r="T31" s="8"/>
      <c r="U31" s="65">
        <v>1</v>
      </c>
      <c r="V31" s="65"/>
      <c r="W31" s="65">
        <f t="shared" si="2"/>
        <v>1</v>
      </c>
      <c r="X31" s="7" t="s">
        <v>2</v>
      </c>
      <c r="Y31" s="7">
        <v>2019</v>
      </c>
      <c r="Z31" s="7" t="s">
        <v>104</v>
      </c>
      <c r="AA31" s="7"/>
      <c r="AB31" s="7"/>
    </row>
    <row r="32" spans="1:28">
      <c r="A32" s="22">
        <v>335</v>
      </c>
      <c r="B32" s="68">
        <v>2016</v>
      </c>
      <c r="C32" s="7">
        <v>842</v>
      </c>
      <c r="D32" s="7">
        <v>1296</v>
      </c>
      <c r="E32" s="53" t="s">
        <v>230</v>
      </c>
      <c r="F32" s="7" t="s">
        <v>231</v>
      </c>
      <c r="G32" s="7" t="s">
        <v>232</v>
      </c>
      <c r="H32" s="7"/>
      <c r="I32" s="7"/>
      <c r="J32" s="7"/>
      <c r="K32" s="7" t="s">
        <v>232</v>
      </c>
      <c r="L32" s="7"/>
      <c r="M32" s="7"/>
      <c r="N32" s="7"/>
      <c r="O32" s="7" t="s">
        <v>206</v>
      </c>
      <c r="P32" s="22">
        <v>900838848</v>
      </c>
      <c r="Q32" s="7" t="s">
        <v>233</v>
      </c>
      <c r="R32" s="8">
        <v>981940</v>
      </c>
      <c r="S32" s="8">
        <v>981940</v>
      </c>
      <c r="T32" s="8"/>
      <c r="U32" s="65">
        <v>981940</v>
      </c>
      <c r="V32" s="65"/>
      <c r="W32" s="65">
        <f t="shared" si="2"/>
        <v>981940</v>
      </c>
      <c r="X32" s="7" t="s">
        <v>2</v>
      </c>
      <c r="Y32" s="7">
        <v>2017</v>
      </c>
      <c r="Z32" s="7" t="s">
        <v>104</v>
      </c>
      <c r="AA32" s="7"/>
      <c r="AB32" s="7"/>
    </row>
    <row r="33" spans="1:28">
      <c r="A33" s="22">
        <v>895</v>
      </c>
      <c r="B33" s="68">
        <v>2018</v>
      </c>
      <c r="C33" s="7">
        <v>1561</v>
      </c>
      <c r="D33" s="7">
        <v>1499</v>
      </c>
      <c r="E33" s="53" t="s">
        <v>234</v>
      </c>
      <c r="F33" s="7" t="s">
        <v>235</v>
      </c>
      <c r="G33" s="7" t="s">
        <v>232</v>
      </c>
      <c r="H33" s="7"/>
      <c r="I33" s="7"/>
      <c r="J33" s="7"/>
      <c r="K33" s="7" t="s">
        <v>232</v>
      </c>
      <c r="L33" s="7"/>
      <c r="M33" s="7"/>
      <c r="N33" s="7"/>
      <c r="O33" s="7" t="s">
        <v>206</v>
      </c>
      <c r="P33" s="22">
        <v>860002184</v>
      </c>
      <c r="Q33" s="7" t="s">
        <v>236</v>
      </c>
      <c r="R33" s="8">
        <v>1470733</v>
      </c>
      <c r="S33" s="8">
        <v>1470733</v>
      </c>
      <c r="T33" s="8"/>
      <c r="U33" s="65">
        <v>1470733</v>
      </c>
      <c r="V33" s="90">
        <v>1470733</v>
      </c>
      <c r="W33" s="65">
        <f t="shared" si="2"/>
        <v>0</v>
      </c>
      <c r="X33" s="7" t="s">
        <v>2</v>
      </c>
      <c r="Y33" s="7">
        <v>2019</v>
      </c>
      <c r="Z33" s="7" t="s">
        <v>104</v>
      </c>
      <c r="AA33" s="7"/>
      <c r="AB33" s="7" t="s">
        <v>237</v>
      </c>
    </row>
    <row r="34" spans="1:28">
      <c r="A34" s="22">
        <v>537</v>
      </c>
      <c r="B34" s="68">
        <v>2017</v>
      </c>
      <c r="C34" s="7">
        <v>866</v>
      </c>
      <c r="D34" s="7">
        <v>858</v>
      </c>
      <c r="E34" s="53" t="s">
        <v>238</v>
      </c>
      <c r="F34" s="7" t="s">
        <v>239</v>
      </c>
      <c r="G34" s="7" t="s">
        <v>240</v>
      </c>
      <c r="H34" s="7"/>
      <c r="I34" s="7"/>
      <c r="J34" s="7"/>
      <c r="K34" s="7" t="s">
        <v>240</v>
      </c>
      <c r="L34" s="7"/>
      <c r="M34" s="7"/>
      <c r="N34" s="7"/>
      <c r="O34" s="7" t="s">
        <v>206</v>
      </c>
      <c r="P34" s="22">
        <v>899999230</v>
      </c>
      <c r="Q34" s="7" t="s">
        <v>241</v>
      </c>
      <c r="R34" s="8">
        <v>37408000</v>
      </c>
      <c r="S34" s="8">
        <v>37408000</v>
      </c>
      <c r="T34" s="8"/>
      <c r="U34" s="65">
        <v>37408000</v>
      </c>
      <c r="V34" s="65"/>
      <c r="W34" s="65">
        <f t="shared" si="2"/>
        <v>37408000</v>
      </c>
      <c r="X34" s="7" t="s">
        <v>2</v>
      </c>
      <c r="Y34" s="7">
        <v>2018</v>
      </c>
      <c r="Z34" s="7" t="s">
        <v>104</v>
      </c>
      <c r="AA34" s="7"/>
      <c r="AB34" s="7"/>
    </row>
    <row r="35" spans="1:28">
      <c r="A35" s="22">
        <v>112</v>
      </c>
      <c r="B35" s="68">
        <v>2014</v>
      </c>
      <c r="C35" s="7">
        <v>116</v>
      </c>
      <c r="D35" s="7">
        <v>126</v>
      </c>
      <c r="E35" s="53" t="s">
        <v>242</v>
      </c>
      <c r="F35" s="7" t="s">
        <v>243</v>
      </c>
      <c r="G35" s="7" t="s">
        <v>244</v>
      </c>
      <c r="H35" s="7"/>
      <c r="I35" s="7"/>
      <c r="J35" s="7"/>
      <c r="K35" s="7" t="s">
        <v>244</v>
      </c>
      <c r="L35" s="7"/>
      <c r="M35" s="7"/>
      <c r="N35" s="7"/>
      <c r="O35" s="7" t="s">
        <v>64</v>
      </c>
      <c r="P35" s="22">
        <v>19498055</v>
      </c>
      <c r="Q35" s="7" t="s">
        <v>245</v>
      </c>
      <c r="R35" s="8">
        <v>623334</v>
      </c>
      <c r="S35" s="8">
        <v>623334</v>
      </c>
      <c r="T35" s="8"/>
      <c r="U35" s="65">
        <v>623334</v>
      </c>
      <c r="V35" s="65"/>
      <c r="W35" s="65">
        <f t="shared" si="2"/>
        <v>623334</v>
      </c>
      <c r="X35" s="7" t="s">
        <v>167</v>
      </c>
      <c r="Y35" s="7">
        <v>2015</v>
      </c>
      <c r="Z35" s="7" t="s">
        <v>67</v>
      </c>
      <c r="AA35" s="7"/>
      <c r="AB35" s="7"/>
    </row>
    <row r="36" spans="1:28">
      <c r="A36" s="22">
        <v>275</v>
      </c>
      <c r="B36" s="68">
        <v>2015</v>
      </c>
      <c r="C36" s="7">
        <v>585</v>
      </c>
      <c r="D36" s="7">
        <v>861</v>
      </c>
      <c r="E36" s="53" t="s">
        <v>246</v>
      </c>
      <c r="F36" s="7" t="s">
        <v>247</v>
      </c>
      <c r="G36" s="7" t="s">
        <v>248</v>
      </c>
      <c r="H36" s="7"/>
      <c r="I36" s="7"/>
      <c r="J36" s="7"/>
      <c r="K36" s="7" t="s">
        <v>248</v>
      </c>
      <c r="L36" s="7"/>
      <c r="M36" s="7"/>
      <c r="N36" s="7"/>
      <c r="O36" s="7" t="s">
        <v>249</v>
      </c>
      <c r="P36" s="22">
        <v>52265831</v>
      </c>
      <c r="Q36" s="7" t="s">
        <v>250</v>
      </c>
      <c r="R36" s="8">
        <v>2790000</v>
      </c>
      <c r="S36" s="8">
        <v>2790000</v>
      </c>
      <c r="T36" s="8"/>
      <c r="U36" s="65">
        <v>2790000</v>
      </c>
      <c r="V36" s="65"/>
      <c r="W36" s="65">
        <f t="shared" si="2"/>
        <v>2790000</v>
      </c>
      <c r="X36" s="16" t="s">
        <v>197</v>
      </c>
      <c r="Y36" s="7">
        <v>2016</v>
      </c>
      <c r="Z36" s="7" t="s">
        <v>67</v>
      </c>
      <c r="AA36" s="7"/>
      <c r="AB36" s="7"/>
    </row>
    <row r="37" spans="1:28">
      <c r="A37" s="22">
        <v>286</v>
      </c>
      <c r="B37" s="68">
        <v>2015</v>
      </c>
      <c r="C37" s="7">
        <v>402</v>
      </c>
      <c r="D37" s="7">
        <v>872</v>
      </c>
      <c r="E37" s="53" t="s">
        <v>251</v>
      </c>
      <c r="F37" s="7" t="s">
        <v>252</v>
      </c>
      <c r="G37" s="7" t="s">
        <v>253</v>
      </c>
      <c r="H37" s="7"/>
      <c r="I37" s="7"/>
      <c r="J37" s="7"/>
      <c r="K37" s="7" t="s">
        <v>253</v>
      </c>
      <c r="L37" s="7"/>
      <c r="M37" s="7"/>
      <c r="N37" s="7"/>
      <c r="O37" s="7" t="s">
        <v>249</v>
      </c>
      <c r="P37" s="22">
        <v>79233936</v>
      </c>
      <c r="Q37" s="7" t="s">
        <v>254</v>
      </c>
      <c r="R37" s="8">
        <v>28970250</v>
      </c>
      <c r="S37" s="8">
        <v>28970250</v>
      </c>
      <c r="T37" s="8"/>
      <c r="U37" s="65">
        <v>28970250</v>
      </c>
      <c r="V37" s="65"/>
      <c r="W37" s="65">
        <f t="shared" si="2"/>
        <v>28970250</v>
      </c>
      <c r="X37" s="16" t="s">
        <v>197</v>
      </c>
      <c r="Y37" s="7">
        <v>2016</v>
      </c>
      <c r="Z37" s="7" t="s">
        <v>67</v>
      </c>
      <c r="AA37" s="7"/>
      <c r="AB37" s="7"/>
    </row>
    <row r="38" spans="1:28" hidden="1">
      <c r="A38" s="15">
        <v>260</v>
      </c>
      <c r="B38" s="16">
        <v>2016</v>
      </c>
      <c r="C38" s="16"/>
      <c r="D38" s="16"/>
      <c r="E38" s="16"/>
      <c r="F38" s="16"/>
      <c r="G38" s="16"/>
      <c r="H38" s="16"/>
      <c r="I38" s="16"/>
      <c r="J38" s="16"/>
      <c r="K38" s="16"/>
      <c r="L38" s="16"/>
      <c r="M38" s="16"/>
      <c r="N38" s="16"/>
      <c r="O38" s="16" t="s">
        <v>64</v>
      </c>
      <c r="P38" s="16">
        <v>79788806</v>
      </c>
      <c r="Q38" s="16" t="s">
        <v>255</v>
      </c>
      <c r="R38" s="17">
        <v>4500000</v>
      </c>
      <c r="S38" s="17">
        <v>4500000</v>
      </c>
      <c r="T38" s="17">
        <v>4500000</v>
      </c>
      <c r="U38" s="17">
        <v>0</v>
      </c>
      <c r="V38" s="17"/>
      <c r="W38" s="17"/>
      <c r="X38" s="16" t="s">
        <v>2</v>
      </c>
    </row>
    <row r="39" spans="1:28" hidden="1">
      <c r="A39" s="6">
        <v>226</v>
      </c>
      <c r="B39" s="7">
        <v>2016</v>
      </c>
      <c r="C39" s="7"/>
      <c r="D39" s="7"/>
      <c r="E39" s="7"/>
      <c r="F39" s="7"/>
      <c r="G39" s="7"/>
      <c r="H39" s="7"/>
      <c r="I39" s="7"/>
      <c r="J39" s="7"/>
      <c r="K39" s="7"/>
      <c r="L39" s="7"/>
      <c r="M39" s="7"/>
      <c r="N39" s="7"/>
      <c r="O39" s="7" t="s">
        <v>64</v>
      </c>
      <c r="P39" s="7">
        <v>79823287</v>
      </c>
      <c r="Q39" s="7" t="s">
        <v>256</v>
      </c>
      <c r="R39" s="8">
        <v>2000000</v>
      </c>
      <c r="S39" s="8">
        <v>2000000</v>
      </c>
      <c r="T39" s="8">
        <v>2000000</v>
      </c>
      <c r="U39" s="8">
        <v>0</v>
      </c>
      <c r="V39" s="8"/>
      <c r="W39" s="8"/>
      <c r="X39" s="7" t="s">
        <v>2</v>
      </c>
    </row>
    <row r="40" spans="1:28" hidden="1">
      <c r="A40" s="9">
        <v>259</v>
      </c>
      <c r="B40" s="10">
        <v>2016</v>
      </c>
      <c r="C40" s="10"/>
      <c r="D40" s="10"/>
      <c r="E40" s="10"/>
      <c r="F40" s="10"/>
      <c r="G40" s="10"/>
      <c r="H40" s="10"/>
      <c r="I40" s="10"/>
      <c r="J40" s="10"/>
      <c r="K40" s="10"/>
      <c r="L40" s="10"/>
      <c r="M40" s="10"/>
      <c r="N40" s="10"/>
      <c r="O40" s="10" t="s">
        <v>64</v>
      </c>
      <c r="P40" s="10">
        <v>1032397641</v>
      </c>
      <c r="Q40" s="10" t="s">
        <v>257</v>
      </c>
      <c r="R40" s="11">
        <v>533334</v>
      </c>
      <c r="S40" s="11">
        <v>533334</v>
      </c>
      <c r="T40" s="11">
        <v>533334</v>
      </c>
      <c r="U40" s="11">
        <v>0</v>
      </c>
      <c r="V40" s="11"/>
      <c r="W40" s="11"/>
      <c r="X40" s="10" t="s">
        <v>2</v>
      </c>
    </row>
    <row r="41" spans="1:28">
      <c r="A41" s="22">
        <v>450</v>
      </c>
      <c r="B41" s="68">
        <v>2013</v>
      </c>
      <c r="C41" s="7">
        <v>606</v>
      </c>
      <c r="D41" s="7">
        <v>962</v>
      </c>
      <c r="E41" s="53" t="s">
        <v>258</v>
      </c>
      <c r="F41" s="7" t="s">
        <v>259</v>
      </c>
      <c r="G41" s="7" t="s">
        <v>260</v>
      </c>
      <c r="H41" s="7"/>
      <c r="I41" s="7"/>
      <c r="J41" s="7"/>
      <c r="K41" s="7" t="s">
        <v>260</v>
      </c>
      <c r="L41" s="7"/>
      <c r="M41" s="7"/>
      <c r="N41" s="7"/>
      <c r="O41" s="7" t="s">
        <v>206</v>
      </c>
      <c r="P41" s="22">
        <v>900249043</v>
      </c>
      <c r="Q41" s="7" t="s">
        <v>261</v>
      </c>
      <c r="R41" s="8">
        <v>30000000</v>
      </c>
      <c r="S41" s="8">
        <v>30000000</v>
      </c>
      <c r="T41" s="8"/>
      <c r="U41" s="65">
        <v>30000000</v>
      </c>
      <c r="V41" s="65"/>
      <c r="W41" s="65">
        <f t="shared" ref="W41:W50" si="3">+U41-V41</f>
        <v>30000000</v>
      </c>
      <c r="X41" s="16" t="s">
        <v>197</v>
      </c>
      <c r="Y41" s="7">
        <v>2014</v>
      </c>
      <c r="Z41" s="7" t="s">
        <v>67</v>
      </c>
      <c r="AA41" s="7"/>
      <c r="AB41" s="7"/>
    </row>
    <row r="42" spans="1:28">
      <c r="A42" s="22">
        <v>282</v>
      </c>
      <c r="B42" s="68">
        <v>2014</v>
      </c>
      <c r="C42" s="7">
        <v>388</v>
      </c>
      <c r="D42" s="7">
        <v>802</v>
      </c>
      <c r="E42" s="53" t="s">
        <v>262</v>
      </c>
      <c r="F42" s="7" t="s">
        <v>263</v>
      </c>
      <c r="G42" s="7" t="s">
        <v>264</v>
      </c>
      <c r="H42" s="7"/>
      <c r="I42" s="7"/>
      <c r="J42" s="7"/>
      <c r="K42" s="7" t="s">
        <v>264</v>
      </c>
      <c r="L42" s="7"/>
      <c r="M42" s="7"/>
      <c r="N42" s="7"/>
      <c r="O42" s="7" t="s">
        <v>206</v>
      </c>
      <c r="P42" s="22">
        <v>830126645</v>
      </c>
      <c r="Q42" s="7" t="s">
        <v>265</v>
      </c>
      <c r="R42" s="8">
        <v>38211980</v>
      </c>
      <c r="S42" s="8">
        <v>38211980</v>
      </c>
      <c r="T42" s="8"/>
      <c r="U42" s="65">
        <v>38211980</v>
      </c>
      <c r="V42" s="65"/>
      <c r="W42" s="65">
        <f t="shared" si="3"/>
        <v>38211980</v>
      </c>
      <c r="X42" s="7" t="s">
        <v>66</v>
      </c>
      <c r="Y42" s="7">
        <v>2015</v>
      </c>
      <c r="Z42" s="7" t="s">
        <v>67</v>
      </c>
      <c r="AA42" s="7"/>
      <c r="AB42" s="7"/>
    </row>
    <row r="43" spans="1:28">
      <c r="A43" s="22">
        <v>191</v>
      </c>
      <c r="B43" s="68">
        <v>2016</v>
      </c>
      <c r="C43" s="7">
        <v>68</v>
      </c>
      <c r="D43" s="7">
        <v>319</v>
      </c>
      <c r="E43" s="53" t="s">
        <v>266</v>
      </c>
      <c r="F43" s="7" t="s">
        <v>263</v>
      </c>
      <c r="G43" s="7" t="s">
        <v>264</v>
      </c>
      <c r="H43" s="7"/>
      <c r="I43" s="7"/>
      <c r="J43" s="7"/>
      <c r="K43" s="7" t="s">
        <v>264</v>
      </c>
      <c r="L43" s="7"/>
      <c r="M43" s="7"/>
      <c r="N43" s="7"/>
      <c r="O43" s="7" t="s">
        <v>249</v>
      </c>
      <c r="P43" s="22">
        <v>1014234346</v>
      </c>
      <c r="Q43" s="7" t="s">
        <v>267</v>
      </c>
      <c r="R43" s="8">
        <v>600000</v>
      </c>
      <c r="S43" s="8">
        <v>600000</v>
      </c>
      <c r="T43" s="8"/>
      <c r="U43" s="65">
        <v>600000</v>
      </c>
      <c r="V43" s="65"/>
      <c r="W43" s="65">
        <f t="shared" si="3"/>
        <v>600000</v>
      </c>
      <c r="X43" s="7" t="s">
        <v>66</v>
      </c>
      <c r="Y43" s="7">
        <v>2017</v>
      </c>
      <c r="Z43" s="7" t="s">
        <v>67</v>
      </c>
      <c r="AA43" s="7"/>
      <c r="AB43" s="7"/>
    </row>
    <row r="44" spans="1:28">
      <c r="A44" s="22">
        <v>97</v>
      </c>
      <c r="B44" s="68">
        <v>2014</v>
      </c>
      <c r="C44" s="7">
        <v>314</v>
      </c>
      <c r="D44" s="7">
        <v>336</v>
      </c>
      <c r="E44" s="53" t="s">
        <v>268</v>
      </c>
      <c r="F44" s="7" t="s">
        <v>263</v>
      </c>
      <c r="G44" s="7" t="s">
        <v>264</v>
      </c>
      <c r="H44" s="7"/>
      <c r="I44" s="7"/>
      <c r="J44" s="7"/>
      <c r="K44" s="7" t="s">
        <v>264</v>
      </c>
      <c r="L44" s="7"/>
      <c r="M44" s="7"/>
      <c r="N44" s="7"/>
      <c r="O44" s="7" t="s">
        <v>249</v>
      </c>
      <c r="P44" s="22">
        <v>79787243</v>
      </c>
      <c r="Q44" s="7" t="s">
        <v>269</v>
      </c>
      <c r="R44" s="8">
        <v>302134</v>
      </c>
      <c r="S44" s="8">
        <v>302134</v>
      </c>
      <c r="T44" s="8"/>
      <c r="U44" s="65">
        <v>302134</v>
      </c>
      <c r="V44" s="65"/>
      <c r="W44" s="65">
        <f t="shared" si="3"/>
        <v>302134</v>
      </c>
      <c r="X44" s="7" t="s">
        <v>66</v>
      </c>
      <c r="Y44" s="7">
        <v>2015</v>
      </c>
      <c r="Z44" s="7" t="s">
        <v>67</v>
      </c>
      <c r="AA44" s="7"/>
      <c r="AB44" s="7"/>
    </row>
    <row r="45" spans="1:28">
      <c r="A45" s="22">
        <v>151</v>
      </c>
      <c r="B45" s="68">
        <v>2013</v>
      </c>
      <c r="C45" s="7">
        <v>835</v>
      </c>
      <c r="D45" s="7">
        <v>985</v>
      </c>
      <c r="E45" s="53" t="s">
        <v>270</v>
      </c>
      <c r="F45" s="7" t="s">
        <v>271</v>
      </c>
      <c r="G45" s="7" t="s">
        <v>272</v>
      </c>
      <c r="H45" s="7"/>
      <c r="I45" s="7"/>
      <c r="J45" s="7"/>
      <c r="K45" s="7" t="s">
        <v>272</v>
      </c>
      <c r="L45" s="7"/>
      <c r="M45" s="7"/>
      <c r="N45" s="7"/>
      <c r="O45" s="7" t="s">
        <v>206</v>
      </c>
      <c r="P45" s="22">
        <v>830093579</v>
      </c>
      <c r="Q45" s="7" t="s">
        <v>273</v>
      </c>
      <c r="R45" s="8">
        <v>1064746</v>
      </c>
      <c r="S45" s="8">
        <v>1064746</v>
      </c>
      <c r="T45" s="8"/>
      <c r="U45" s="65">
        <v>1064746</v>
      </c>
      <c r="V45" s="65"/>
      <c r="W45" s="65">
        <f t="shared" si="3"/>
        <v>1064746</v>
      </c>
      <c r="X45" s="7" t="s">
        <v>2</v>
      </c>
      <c r="Y45" s="7">
        <v>2014</v>
      </c>
      <c r="Z45" s="7" t="s">
        <v>67</v>
      </c>
      <c r="AA45" s="7"/>
      <c r="AB45" s="7"/>
    </row>
    <row r="46" spans="1:28">
      <c r="A46" s="22">
        <v>196</v>
      </c>
      <c r="B46" s="68">
        <v>2015</v>
      </c>
      <c r="C46" s="7">
        <v>345</v>
      </c>
      <c r="D46" s="7">
        <v>364</v>
      </c>
      <c r="E46" s="53" t="s">
        <v>274</v>
      </c>
      <c r="F46" s="7" t="s">
        <v>271</v>
      </c>
      <c r="G46" s="7" t="s">
        <v>275</v>
      </c>
      <c r="H46" s="7"/>
      <c r="I46" s="7"/>
      <c r="J46" s="7"/>
      <c r="K46" s="7" t="s">
        <v>275</v>
      </c>
      <c r="L46" s="7"/>
      <c r="M46" s="7"/>
      <c r="N46" s="7"/>
      <c r="O46" s="7" t="s">
        <v>249</v>
      </c>
      <c r="P46" s="22">
        <v>148253</v>
      </c>
      <c r="Q46" s="7" t="s">
        <v>276</v>
      </c>
      <c r="R46" s="8">
        <v>12</v>
      </c>
      <c r="S46" s="8">
        <v>12</v>
      </c>
      <c r="T46" s="8"/>
      <c r="U46" s="65">
        <v>12</v>
      </c>
      <c r="V46" s="65"/>
      <c r="W46" s="65">
        <f t="shared" si="3"/>
        <v>12</v>
      </c>
      <c r="X46" s="7" t="s">
        <v>2</v>
      </c>
      <c r="Y46" s="7">
        <v>2016</v>
      </c>
      <c r="Z46" s="7" t="s">
        <v>67</v>
      </c>
      <c r="AA46" s="7"/>
      <c r="AB46" s="7"/>
    </row>
    <row r="47" spans="1:28">
      <c r="A47" s="22">
        <v>536</v>
      </c>
      <c r="B47" s="68">
        <v>2016</v>
      </c>
      <c r="C47" s="7">
        <v>947</v>
      </c>
      <c r="D47" s="7">
        <v>1692</v>
      </c>
      <c r="E47" s="53" t="s">
        <v>277</v>
      </c>
      <c r="F47" s="7" t="s">
        <v>278</v>
      </c>
      <c r="G47" s="7" t="s">
        <v>279</v>
      </c>
      <c r="H47" s="7"/>
      <c r="I47" s="7"/>
      <c r="J47" s="7"/>
      <c r="K47" s="7" t="s">
        <v>279</v>
      </c>
      <c r="L47" s="7"/>
      <c r="M47" s="7"/>
      <c r="N47" s="7"/>
      <c r="O47" s="7" t="s">
        <v>89</v>
      </c>
      <c r="P47" s="22">
        <v>901039622</v>
      </c>
      <c r="Q47" s="7" t="s">
        <v>280</v>
      </c>
      <c r="R47" s="8">
        <v>1823879258</v>
      </c>
      <c r="S47" s="8">
        <v>1823879258</v>
      </c>
      <c r="T47" s="8"/>
      <c r="U47" s="65">
        <v>1823879258</v>
      </c>
      <c r="V47" s="65"/>
      <c r="W47" s="65">
        <f t="shared" si="3"/>
        <v>1823879258</v>
      </c>
      <c r="X47" s="7" t="s">
        <v>167</v>
      </c>
      <c r="Y47" s="7">
        <v>2017</v>
      </c>
      <c r="Z47" s="7" t="s">
        <v>67</v>
      </c>
      <c r="AA47" s="7"/>
      <c r="AB47" s="7"/>
    </row>
    <row r="48" spans="1:28">
      <c r="A48" s="22">
        <v>298</v>
      </c>
      <c r="B48" s="68">
        <v>2018</v>
      </c>
      <c r="C48" s="7">
        <v>751</v>
      </c>
      <c r="D48" s="7">
        <v>660</v>
      </c>
      <c r="E48" s="53" t="s">
        <v>281</v>
      </c>
      <c r="F48" s="7" t="s">
        <v>278</v>
      </c>
      <c r="G48" s="7" t="s">
        <v>282</v>
      </c>
      <c r="H48" s="7"/>
      <c r="I48" s="7"/>
      <c r="J48" s="7"/>
      <c r="K48" s="7" t="s">
        <v>282</v>
      </c>
      <c r="L48" s="7"/>
      <c r="M48" s="7"/>
      <c r="N48" s="7"/>
      <c r="O48" s="7" t="s">
        <v>89</v>
      </c>
      <c r="P48" s="22">
        <v>901058345</v>
      </c>
      <c r="Q48" s="7" t="s">
        <v>283</v>
      </c>
      <c r="R48" s="8">
        <v>293</v>
      </c>
      <c r="S48" s="8">
        <v>293</v>
      </c>
      <c r="T48" s="8"/>
      <c r="U48" s="65">
        <v>293</v>
      </c>
      <c r="V48" s="65"/>
      <c r="W48" s="65">
        <f t="shared" si="3"/>
        <v>293</v>
      </c>
      <c r="X48" s="7" t="s">
        <v>2</v>
      </c>
      <c r="Y48" s="7">
        <v>2019</v>
      </c>
      <c r="Z48" s="7" t="s">
        <v>67</v>
      </c>
      <c r="AA48" s="7"/>
      <c r="AB48" s="7"/>
    </row>
    <row r="49" spans="1:28">
      <c r="A49" s="22">
        <v>484</v>
      </c>
      <c r="B49" s="68">
        <v>2018</v>
      </c>
      <c r="C49" s="7">
        <v>624</v>
      </c>
      <c r="D49" s="7">
        <v>599</v>
      </c>
      <c r="E49" s="53" t="s">
        <v>284</v>
      </c>
      <c r="F49" s="7" t="s">
        <v>278</v>
      </c>
      <c r="G49" s="7" t="s">
        <v>282</v>
      </c>
      <c r="H49" s="7"/>
      <c r="I49" s="7"/>
      <c r="J49" s="7"/>
      <c r="K49" s="7" t="s">
        <v>282</v>
      </c>
      <c r="L49" s="7"/>
      <c r="M49" s="7"/>
      <c r="N49" s="7"/>
      <c r="O49" s="7" t="s">
        <v>89</v>
      </c>
      <c r="P49" s="22">
        <v>901173158</v>
      </c>
      <c r="Q49" s="7" t="s">
        <v>285</v>
      </c>
      <c r="R49" s="8">
        <v>1705811538</v>
      </c>
      <c r="S49" s="8">
        <v>1705811538</v>
      </c>
      <c r="T49" s="8"/>
      <c r="U49" s="65">
        <v>1705811538</v>
      </c>
      <c r="V49" s="65">
        <v>1705811538</v>
      </c>
      <c r="W49" s="65">
        <f t="shared" si="3"/>
        <v>0</v>
      </c>
      <c r="X49" s="7" t="s">
        <v>167</v>
      </c>
      <c r="Y49" s="7">
        <v>2019</v>
      </c>
      <c r="Z49" s="7" t="s">
        <v>67</v>
      </c>
      <c r="AA49" s="7"/>
      <c r="AB49" s="7"/>
    </row>
    <row r="50" spans="1:28">
      <c r="A50" s="22">
        <v>485</v>
      </c>
      <c r="B50" s="68">
        <v>2018</v>
      </c>
      <c r="C50" s="7">
        <v>624</v>
      </c>
      <c r="D50" s="7">
        <v>600</v>
      </c>
      <c r="E50" s="53" t="s">
        <v>286</v>
      </c>
      <c r="F50" s="7" t="s">
        <v>278</v>
      </c>
      <c r="G50" s="7" t="s">
        <v>282</v>
      </c>
      <c r="H50" s="7"/>
      <c r="I50" s="7"/>
      <c r="J50" s="7"/>
      <c r="K50" s="7" t="s">
        <v>282</v>
      </c>
      <c r="L50" s="7"/>
      <c r="M50" s="7"/>
      <c r="N50" s="7"/>
      <c r="O50" s="7" t="s">
        <v>89</v>
      </c>
      <c r="P50" s="22">
        <v>901173158</v>
      </c>
      <c r="Q50" s="7" t="s">
        <v>285</v>
      </c>
      <c r="R50" s="8">
        <v>2663906789</v>
      </c>
      <c r="S50" s="8">
        <v>2663906789</v>
      </c>
      <c r="T50" s="8"/>
      <c r="U50" s="65">
        <v>2663906789</v>
      </c>
      <c r="V50" s="65">
        <v>2663906789</v>
      </c>
      <c r="W50" s="65">
        <f t="shared" si="3"/>
        <v>0</v>
      </c>
      <c r="X50" s="7" t="s">
        <v>167</v>
      </c>
      <c r="Y50" s="7">
        <v>2019</v>
      </c>
      <c r="Z50" s="7" t="s">
        <v>67</v>
      </c>
      <c r="AA50" s="7"/>
      <c r="AB50" s="7"/>
    </row>
    <row r="51" spans="1:28" hidden="1">
      <c r="A51" s="12">
        <v>765</v>
      </c>
      <c r="B51" s="13">
        <v>2018</v>
      </c>
      <c r="C51" s="13">
        <v>1586</v>
      </c>
      <c r="D51" s="13">
        <v>1455</v>
      </c>
      <c r="E51" s="13"/>
      <c r="F51" s="13" t="s">
        <v>278</v>
      </c>
      <c r="G51" s="13" t="s">
        <v>282</v>
      </c>
      <c r="H51" s="13"/>
      <c r="I51" s="13"/>
      <c r="J51" s="13"/>
      <c r="K51" s="13" t="s">
        <v>282</v>
      </c>
      <c r="L51" s="13"/>
      <c r="M51" s="13"/>
      <c r="N51" s="13"/>
      <c r="O51" s="13" t="s">
        <v>89</v>
      </c>
      <c r="P51" s="13">
        <v>901218565</v>
      </c>
      <c r="Q51" s="13" t="s">
        <v>287</v>
      </c>
      <c r="R51" s="14">
        <v>293513877</v>
      </c>
      <c r="S51" s="14">
        <v>293513877</v>
      </c>
      <c r="T51" s="14">
        <v>293513877</v>
      </c>
      <c r="U51" s="14">
        <v>0</v>
      </c>
      <c r="V51" s="14"/>
      <c r="W51" s="14"/>
      <c r="X51" s="16" t="s">
        <v>167</v>
      </c>
      <c r="Y51" s="1">
        <v>2019</v>
      </c>
    </row>
    <row r="52" spans="1:28">
      <c r="A52" s="22">
        <v>217045</v>
      </c>
      <c r="B52" s="68">
        <v>2017</v>
      </c>
      <c r="C52" s="7">
        <v>989</v>
      </c>
      <c r="D52" s="7">
        <v>938</v>
      </c>
      <c r="E52" s="53" t="s">
        <v>288</v>
      </c>
      <c r="F52" s="7" t="s">
        <v>289</v>
      </c>
      <c r="G52" s="7" t="s">
        <v>290</v>
      </c>
      <c r="H52" s="7"/>
      <c r="I52" s="7"/>
      <c r="J52" s="7"/>
      <c r="K52" s="7" t="s">
        <v>290</v>
      </c>
      <c r="L52" s="7"/>
      <c r="M52" s="7"/>
      <c r="N52" s="7"/>
      <c r="O52" s="7" t="s">
        <v>206</v>
      </c>
      <c r="P52" s="22">
        <v>899999316</v>
      </c>
      <c r="Q52" s="7" t="s">
        <v>291</v>
      </c>
      <c r="R52" s="8">
        <v>130000000</v>
      </c>
      <c r="S52" s="8">
        <v>130000000</v>
      </c>
      <c r="T52" s="8"/>
      <c r="U52" s="65">
        <v>130000000</v>
      </c>
      <c r="V52" s="65"/>
      <c r="W52" s="65">
        <f t="shared" ref="W52:W54" si="4">+U52-V52</f>
        <v>130000000</v>
      </c>
      <c r="X52" s="7" t="s">
        <v>66</v>
      </c>
      <c r="Y52" s="7">
        <v>2018</v>
      </c>
      <c r="Z52" s="7" t="s">
        <v>67</v>
      </c>
      <c r="AA52" s="7"/>
      <c r="AB52" s="7"/>
    </row>
    <row r="53" spans="1:28">
      <c r="A53" s="22">
        <v>292</v>
      </c>
      <c r="B53" s="68">
        <v>2017</v>
      </c>
      <c r="C53" s="7">
        <v>596</v>
      </c>
      <c r="D53" s="7">
        <v>746</v>
      </c>
      <c r="E53" s="53" t="s">
        <v>292</v>
      </c>
      <c r="F53" s="7" t="s">
        <v>289</v>
      </c>
      <c r="G53" s="7" t="s">
        <v>290</v>
      </c>
      <c r="H53" s="7"/>
      <c r="I53" s="7"/>
      <c r="J53" s="7"/>
      <c r="K53" s="7" t="s">
        <v>290</v>
      </c>
      <c r="L53" s="7"/>
      <c r="M53" s="7"/>
      <c r="N53" s="7"/>
      <c r="O53" s="7" t="s">
        <v>249</v>
      </c>
      <c r="P53" s="22">
        <v>79352868</v>
      </c>
      <c r="Q53" s="7" t="s">
        <v>146</v>
      </c>
      <c r="R53" s="8">
        <v>72000000</v>
      </c>
      <c r="S53" s="8">
        <v>72000000</v>
      </c>
      <c r="T53" s="8"/>
      <c r="U53" s="65">
        <v>72000000</v>
      </c>
      <c r="V53" s="65"/>
      <c r="W53" s="65">
        <f t="shared" si="4"/>
        <v>72000000</v>
      </c>
      <c r="X53" s="7" t="s">
        <v>66</v>
      </c>
      <c r="Y53" s="7">
        <v>2018</v>
      </c>
      <c r="Z53" s="7" t="s">
        <v>67</v>
      </c>
      <c r="AA53" s="7"/>
      <c r="AB53" s="7"/>
    </row>
    <row r="54" spans="1:28">
      <c r="A54" s="22" t="s">
        <v>293</v>
      </c>
      <c r="B54" s="22">
        <v>2009</v>
      </c>
      <c r="C54" s="22">
        <v>981</v>
      </c>
      <c r="D54" s="22">
        <v>946</v>
      </c>
      <c r="E54" s="53" t="s">
        <v>294</v>
      </c>
      <c r="F54" s="54" t="s">
        <v>295</v>
      </c>
      <c r="G54" s="53" t="s">
        <v>296</v>
      </c>
      <c r="H54" s="7"/>
      <c r="I54" s="7"/>
      <c r="J54" s="53" t="s">
        <v>297</v>
      </c>
      <c r="K54" s="22" t="s">
        <v>293</v>
      </c>
      <c r="L54" s="7"/>
      <c r="M54" s="7"/>
      <c r="N54" s="7"/>
      <c r="O54" s="7" t="s">
        <v>249</v>
      </c>
      <c r="P54" s="22">
        <v>52275922</v>
      </c>
      <c r="Q54" s="7" t="s">
        <v>298</v>
      </c>
      <c r="R54" s="8">
        <v>12422500</v>
      </c>
      <c r="S54" s="8">
        <v>12422500</v>
      </c>
      <c r="T54" s="8">
        <v>0</v>
      </c>
      <c r="U54" s="65">
        <f>+S54-T54</f>
        <v>12422500</v>
      </c>
      <c r="V54" s="85">
        <v>12422500</v>
      </c>
      <c r="W54" s="65">
        <f t="shared" si="4"/>
        <v>0</v>
      </c>
      <c r="X54" s="7" t="s">
        <v>77</v>
      </c>
      <c r="Y54" s="7">
        <v>2010</v>
      </c>
      <c r="Z54" s="7" t="s">
        <v>67</v>
      </c>
      <c r="AA54" s="7"/>
      <c r="AB54" s="7" t="s">
        <v>299</v>
      </c>
    </row>
    <row r="55" spans="1:28" hidden="1">
      <c r="A55" s="12" t="s">
        <v>293</v>
      </c>
      <c r="B55" s="71">
        <v>2009</v>
      </c>
      <c r="C55" s="71"/>
      <c r="D55" s="71"/>
      <c r="E55" s="13"/>
      <c r="F55" s="13"/>
      <c r="G55" s="13"/>
      <c r="H55" s="13"/>
      <c r="I55" s="13"/>
      <c r="J55" s="13"/>
      <c r="K55" s="13"/>
      <c r="L55" s="13"/>
      <c r="M55" s="13"/>
      <c r="N55" s="13"/>
      <c r="O55" s="13" t="s">
        <v>249</v>
      </c>
      <c r="P55" s="13">
        <v>52734467</v>
      </c>
      <c r="Q55" s="13" t="s">
        <v>300</v>
      </c>
      <c r="R55" s="14">
        <v>12422500</v>
      </c>
      <c r="S55" s="14">
        <v>12422500</v>
      </c>
      <c r="T55" s="14">
        <v>12422500</v>
      </c>
      <c r="U55" s="14">
        <v>0</v>
      </c>
      <c r="V55" s="14"/>
      <c r="W55" s="14"/>
      <c r="X55" s="13" t="s">
        <v>77</v>
      </c>
      <c r="Y55" s="7"/>
      <c r="Z55" s="7"/>
      <c r="AA55" s="7"/>
      <c r="AB55" s="7"/>
    </row>
    <row r="56" spans="1:28">
      <c r="A56" s="22" t="s">
        <v>301</v>
      </c>
      <c r="B56" s="22">
        <v>2015</v>
      </c>
      <c r="C56" s="55">
        <v>1099</v>
      </c>
      <c r="D56" s="55">
        <v>1887</v>
      </c>
      <c r="E56" s="53" t="s">
        <v>302</v>
      </c>
      <c r="F56" s="53" t="s">
        <v>252</v>
      </c>
      <c r="G56" s="53" t="s">
        <v>303</v>
      </c>
      <c r="H56" s="7"/>
      <c r="I56" s="7"/>
      <c r="J56" s="7"/>
      <c r="K56" s="22" t="s">
        <v>293</v>
      </c>
      <c r="L56" s="7"/>
      <c r="M56" s="7"/>
      <c r="N56" s="7"/>
      <c r="O56" s="7" t="s">
        <v>249</v>
      </c>
      <c r="P56" s="22">
        <v>16499795</v>
      </c>
      <c r="Q56" s="7" t="s">
        <v>304</v>
      </c>
      <c r="R56" s="8">
        <v>16753100</v>
      </c>
      <c r="S56" s="8">
        <v>16753100</v>
      </c>
      <c r="T56" s="8"/>
      <c r="U56" s="65">
        <v>16753100</v>
      </c>
      <c r="V56" s="90">
        <v>16753100</v>
      </c>
      <c r="W56" s="65">
        <f>+U56-V56</f>
        <v>0</v>
      </c>
      <c r="X56" s="7" t="s">
        <v>77</v>
      </c>
      <c r="Y56" s="7">
        <v>2016</v>
      </c>
      <c r="Z56" s="7" t="s">
        <v>67</v>
      </c>
      <c r="AA56" s="7"/>
      <c r="AB56" s="7" t="s">
        <v>305</v>
      </c>
    </row>
    <row r="57" spans="1:28" hidden="1">
      <c r="A57" s="12" t="s">
        <v>301</v>
      </c>
      <c r="B57" s="71">
        <v>2015</v>
      </c>
      <c r="C57" s="45">
        <v>1099</v>
      </c>
      <c r="D57" s="45">
        <v>1887</v>
      </c>
      <c r="E57" s="25" t="s">
        <v>302</v>
      </c>
      <c r="F57" t="s">
        <v>252</v>
      </c>
      <c r="G57" t="s">
        <v>303</v>
      </c>
      <c r="H57" s="13"/>
      <c r="I57" s="13"/>
      <c r="J57" s="13"/>
      <c r="K57" s="13"/>
      <c r="L57" s="13"/>
      <c r="M57" s="13"/>
      <c r="N57" s="13"/>
      <c r="O57" s="13" t="s">
        <v>249</v>
      </c>
      <c r="P57" s="13">
        <v>28954337</v>
      </c>
      <c r="Q57" s="13" t="s">
        <v>306</v>
      </c>
      <c r="R57" s="14">
        <v>16753100</v>
      </c>
      <c r="S57" s="14">
        <v>16753100</v>
      </c>
      <c r="T57" s="14">
        <v>16753100</v>
      </c>
      <c r="U57" s="14">
        <v>0</v>
      </c>
      <c r="V57" s="14"/>
      <c r="W57" s="14"/>
      <c r="X57" s="13" t="s">
        <v>77</v>
      </c>
      <c r="Y57" s="7">
        <v>2016</v>
      </c>
      <c r="Z57" s="7"/>
      <c r="AA57" s="7"/>
      <c r="AB57" s="7"/>
    </row>
    <row r="58" spans="1:28">
      <c r="A58" s="22" t="s">
        <v>307</v>
      </c>
      <c r="B58" s="22">
        <v>2014</v>
      </c>
      <c r="C58" s="55">
        <v>575</v>
      </c>
      <c r="D58" s="55">
        <v>671</v>
      </c>
      <c r="E58" s="53" t="s">
        <v>308</v>
      </c>
      <c r="F58" s="56" t="s">
        <v>252</v>
      </c>
      <c r="G58" s="53" t="s">
        <v>303</v>
      </c>
      <c r="H58" s="7"/>
      <c r="I58" s="7"/>
      <c r="J58" s="7"/>
      <c r="K58" s="22" t="s">
        <v>293</v>
      </c>
      <c r="L58" s="7"/>
      <c r="M58" s="7"/>
      <c r="N58" s="7"/>
      <c r="O58" s="7" t="s">
        <v>249</v>
      </c>
      <c r="P58" s="22">
        <v>52091676</v>
      </c>
      <c r="Q58" s="7" t="s">
        <v>309</v>
      </c>
      <c r="R58" s="8">
        <v>45104500</v>
      </c>
      <c r="S58" s="8">
        <v>45104500</v>
      </c>
      <c r="T58" s="8"/>
      <c r="U58" s="65">
        <v>45104500</v>
      </c>
      <c r="V58" s="65"/>
      <c r="W58" s="65">
        <f t="shared" ref="W58:W61" si="5">+U58-V58</f>
        <v>45104500</v>
      </c>
      <c r="X58" s="7" t="s">
        <v>77</v>
      </c>
      <c r="Y58" s="7">
        <v>2015</v>
      </c>
      <c r="Z58" s="7" t="s">
        <v>67</v>
      </c>
      <c r="AA58" s="7"/>
      <c r="AB58" s="7"/>
    </row>
    <row r="59" spans="1:28">
      <c r="A59" s="22" t="s">
        <v>307</v>
      </c>
      <c r="B59" s="22">
        <v>2014</v>
      </c>
      <c r="C59" s="55">
        <v>575</v>
      </c>
      <c r="D59" s="55">
        <v>671</v>
      </c>
      <c r="E59" s="53" t="s">
        <v>308</v>
      </c>
      <c r="F59" s="56" t="s">
        <v>252</v>
      </c>
      <c r="G59" s="53" t="s">
        <v>303</v>
      </c>
      <c r="H59" s="7"/>
      <c r="I59" s="7"/>
      <c r="J59" s="7"/>
      <c r="K59" s="22" t="s">
        <v>293</v>
      </c>
      <c r="L59" s="7"/>
      <c r="M59" s="7"/>
      <c r="N59" s="7"/>
      <c r="O59" s="7" t="s">
        <v>249</v>
      </c>
      <c r="P59" s="22">
        <v>20703231</v>
      </c>
      <c r="Q59" s="7" t="s">
        <v>310</v>
      </c>
      <c r="R59" s="8">
        <v>45104500</v>
      </c>
      <c r="S59" s="8">
        <v>45104500</v>
      </c>
      <c r="T59" s="8"/>
      <c r="U59" s="65">
        <v>45104500</v>
      </c>
      <c r="V59" s="65"/>
      <c r="W59" s="65">
        <f t="shared" si="5"/>
        <v>45104500</v>
      </c>
      <c r="X59" s="7" t="s">
        <v>77</v>
      </c>
      <c r="Y59" s="7">
        <v>2015</v>
      </c>
      <c r="Z59" s="7" t="s">
        <v>67</v>
      </c>
      <c r="AA59" s="7"/>
      <c r="AB59" s="7"/>
    </row>
    <row r="60" spans="1:28">
      <c r="A60" s="22" t="s">
        <v>307</v>
      </c>
      <c r="B60" s="22">
        <v>2014</v>
      </c>
      <c r="C60" s="55">
        <v>575</v>
      </c>
      <c r="D60" s="55">
        <v>671</v>
      </c>
      <c r="E60" s="53" t="s">
        <v>308</v>
      </c>
      <c r="F60" s="56" t="s">
        <v>252</v>
      </c>
      <c r="G60" s="53" t="s">
        <v>303</v>
      </c>
      <c r="H60" s="7"/>
      <c r="I60" s="7"/>
      <c r="J60" s="7"/>
      <c r="K60" s="22" t="s">
        <v>293</v>
      </c>
      <c r="L60" s="7"/>
      <c r="M60" s="7"/>
      <c r="N60" s="7"/>
      <c r="O60" s="7" t="s">
        <v>249</v>
      </c>
      <c r="P60" s="22">
        <v>13881306</v>
      </c>
      <c r="Q60" s="7" t="s">
        <v>311</v>
      </c>
      <c r="R60" s="8">
        <v>45104500</v>
      </c>
      <c r="S60" s="8">
        <v>45104500</v>
      </c>
      <c r="T60" s="8"/>
      <c r="U60" s="65">
        <v>45104500</v>
      </c>
      <c r="V60" s="65"/>
      <c r="W60" s="65">
        <f t="shared" si="5"/>
        <v>45104500</v>
      </c>
      <c r="X60" s="7" t="s">
        <v>77</v>
      </c>
      <c r="Y60" s="7">
        <v>2015</v>
      </c>
      <c r="Z60" s="7" t="s">
        <v>67</v>
      </c>
      <c r="AA60" s="7"/>
      <c r="AB60" s="7"/>
    </row>
    <row r="61" spans="1:28">
      <c r="A61" s="22">
        <v>328</v>
      </c>
      <c r="B61" s="22">
        <v>2018</v>
      </c>
      <c r="C61" s="22">
        <v>242</v>
      </c>
      <c r="D61" s="22">
        <v>255</v>
      </c>
      <c r="E61" s="53" t="s">
        <v>312</v>
      </c>
      <c r="F61" s="7" t="s">
        <v>313</v>
      </c>
      <c r="G61" s="53" t="s">
        <v>314</v>
      </c>
      <c r="H61" s="7"/>
      <c r="I61" s="7"/>
      <c r="J61" s="7"/>
      <c r="K61" s="7" t="s">
        <v>315</v>
      </c>
      <c r="L61" s="7"/>
      <c r="M61" s="7"/>
      <c r="N61" s="7"/>
      <c r="O61" s="7" t="s">
        <v>249</v>
      </c>
      <c r="P61" s="22">
        <v>1073696730</v>
      </c>
      <c r="Q61" s="7" t="s">
        <v>316</v>
      </c>
      <c r="R61" s="8">
        <v>1601625</v>
      </c>
      <c r="S61" s="8">
        <v>1601625</v>
      </c>
      <c r="T61" s="8"/>
      <c r="U61" s="65">
        <v>1601625</v>
      </c>
      <c r="V61" s="65"/>
      <c r="W61" s="65">
        <f t="shared" si="5"/>
        <v>1601625</v>
      </c>
      <c r="X61" s="7" t="s">
        <v>77</v>
      </c>
      <c r="Y61" s="7">
        <v>2019</v>
      </c>
      <c r="Z61" s="7" t="s">
        <v>67</v>
      </c>
      <c r="AA61" s="7"/>
      <c r="AB61" s="7"/>
    </row>
    <row r="62" spans="1:28" hidden="1">
      <c r="A62" s="15">
        <v>27840</v>
      </c>
      <c r="B62" s="16">
        <v>2018</v>
      </c>
      <c r="C62" s="16">
        <v>643</v>
      </c>
      <c r="D62" s="16">
        <v>602</v>
      </c>
      <c r="E62" s="16"/>
      <c r="F62" s="16" t="s">
        <v>317</v>
      </c>
      <c r="G62" s="16" t="s">
        <v>318</v>
      </c>
      <c r="H62" s="16"/>
      <c r="I62" s="16"/>
      <c r="J62" s="16"/>
      <c r="K62" s="16" t="s">
        <v>318</v>
      </c>
      <c r="L62" s="16"/>
      <c r="M62" s="16"/>
      <c r="N62" s="16"/>
      <c r="O62" s="16" t="s">
        <v>206</v>
      </c>
      <c r="P62" s="16">
        <v>901025863</v>
      </c>
      <c r="Q62" s="16" t="s">
        <v>319</v>
      </c>
      <c r="R62" s="17">
        <v>7808</v>
      </c>
      <c r="S62" s="17">
        <v>7808</v>
      </c>
      <c r="T62" s="17">
        <v>7808</v>
      </c>
      <c r="U62" s="17">
        <v>0</v>
      </c>
      <c r="V62" s="17"/>
      <c r="W62" s="17"/>
      <c r="X62" s="16" t="s">
        <v>91</v>
      </c>
      <c r="Y62" s="1">
        <v>2019</v>
      </c>
    </row>
    <row r="63" spans="1:28" hidden="1">
      <c r="A63" s="9">
        <v>27841</v>
      </c>
      <c r="B63" s="10">
        <v>2018</v>
      </c>
      <c r="C63" s="10">
        <v>643</v>
      </c>
      <c r="D63" s="10">
        <v>608</v>
      </c>
      <c r="E63" s="10"/>
      <c r="F63" s="10" t="s">
        <v>317</v>
      </c>
      <c r="G63" s="10" t="s">
        <v>318</v>
      </c>
      <c r="H63" s="10"/>
      <c r="I63" s="10"/>
      <c r="J63" s="10"/>
      <c r="K63" s="10" t="s">
        <v>318</v>
      </c>
      <c r="L63" s="10"/>
      <c r="M63" s="10"/>
      <c r="N63" s="10"/>
      <c r="O63" s="10" t="s">
        <v>206</v>
      </c>
      <c r="P63" s="10">
        <v>901025863</v>
      </c>
      <c r="Q63" s="10" t="s">
        <v>319</v>
      </c>
      <c r="R63" s="11">
        <v>720</v>
      </c>
      <c r="S63" s="11">
        <v>720</v>
      </c>
      <c r="T63" s="11">
        <v>720</v>
      </c>
      <c r="U63" s="11">
        <v>0</v>
      </c>
      <c r="V63" s="11"/>
      <c r="W63" s="11"/>
      <c r="X63" s="10" t="s">
        <v>91</v>
      </c>
      <c r="Y63" s="1">
        <v>2019</v>
      </c>
    </row>
    <row r="64" spans="1:28">
      <c r="A64" s="22">
        <v>28010</v>
      </c>
      <c r="B64" s="68">
        <v>2018</v>
      </c>
      <c r="C64" s="53">
        <v>643</v>
      </c>
      <c r="D64" s="53">
        <v>606</v>
      </c>
      <c r="E64" s="53" t="s">
        <v>320</v>
      </c>
      <c r="F64" s="54" t="s">
        <v>317</v>
      </c>
      <c r="G64" s="53" t="s">
        <v>321</v>
      </c>
      <c r="H64" s="7"/>
      <c r="I64" s="7"/>
      <c r="J64" s="7"/>
      <c r="K64" s="7"/>
      <c r="L64" s="7"/>
      <c r="M64" s="7"/>
      <c r="N64" s="7"/>
      <c r="O64" s="7" t="s">
        <v>249</v>
      </c>
      <c r="P64" s="22">
        <v>8310980</v>
      </c>
      <c r="Q64" s="7" t="s">
        <v>322</v>
      </c>
      <c r="R64" s="8">
        <v>2975</v>
      </c>
      <c r="S64" s="8">
        <v>2975</v>
      </c>
      <c r="T64" s="8"/>
      <c r="U64" s="65">
        <v>2975</v>
      </c>
      <c r="V64" s="65"/>
      <c r="W64" s="65">
        <f t="shared" ref="W64:W106" si="6">+U64-V64</f>
        <v>2975</v>
      </c>
      <c r="X64" s="7" t="s">
        <v>91</v>
      </c>
      <c r="Y64" s="7">
        <v>2019</v>
      </c>
      <c r="Z64" s="7" t="s">
        <v>67</v>
      </c>
      <c r="AA64" s="7"/>
      <c r="AB64" s="7"/>
    </row>
    <row r="65" spans="1:28">
      <c r="A65" s="22">
        <v>10785</v>
      </c>
      <c r="B65" s="68">
        <v>2017</v>
      </c>
      <c r="C65" s="7">
        <v>549</v>
      </c>
      <c r="D65" s="7">
        <v>476</v>
      </c>
      <c r="E65" s="53" t="s">
        <v>323</v>
      </c>
      <c r="F65" s="7" t="s">
        <v>324</v>
      </c>
      <c r="G65" s="7" t="s">
        <v>325</v>
      </c>
      <c r="H65" s="7"/>
      <c r="I65" s="7"/>
      <c r="J65" s="7"/>
      <c r="K65" s="7" t="s">
        <v>325</v>
      </c>
      <c r="L65" s="7"/>
      <c r="M65" s="7"/>
      <c r="N65" s="7"/>
      <c r="O65" s="7" t="s">
        <v>206</v>
      </c>
      <c r="P65" s="22">
        <v>830044858</v>
      </c>
      <c r="Q65" s="7" t="s">
        <v>326</v>
      </c>
      <c r="R65" s="8">
        <v>4949696</v>
      </c>
      <c r="S65" s="8">
        <v>4949696</v>
      </c>
      <c r="T65" s="8"/>
      <c r="U65" s="65">
        <v>4949696</v>
      </c>
      <c r="V65" s="65"/>
      <c r="W65" s="65">
        <f t="shared" si="6"/>
        <v>4949696</v>
      </c>
      <c r="X65" s="7" t="s">
        <v>2</v>
      </c>
      <c r="Y65" s="7">
        <v>2018</v>
      </c>
      <c r="Z65" s="7" t="s">
        <v>67</v>
      </c>
      <c r="AA65" s="7"/>
      <c r="AB65" s="7"/>
    </row>
    <row r="66" spans="1:28">
      <c r="A66" s="22">
        <v>17082</v>
      </c>
      <c r="B66" s="68">
        <v>2017</v>
      </c>
      <c r="C66" s="7">
        <v>669</v>
      </c>
      <c r="D66" s="7">
        <v>580</v>
      </c>
      <c r="E66" s="53" t="s">
        <v>327</v>
      </c>
      <c r="F66" s="7" t="s">
        <v>324</v>
      </c>
      <c r="G66" s="7" t="s">
        <v>325</v>
      </c>
      <c r="H66" s="7"/>
      <c r="I66" s="7"/>
      <c r="J66" s="7"/>
      <c r="K66" s="7" t="s">
        <v>325</v>
      </c>
      <c r="L66" s="7"/>
      <c r="M66" s="7"/>
      <c r="N66" s="7"/>
      <c r="O66" s="7" t="s">
        <v>206</v>
      </c>
      <c r="P66" s="22">
        <v>830044858</v>
      </c>
      <c r="Q66" s="7" t="s">
        <v>326</v>
      </c>
      <c r="R66" s="8">
        <v>1074249</v>
      </c>
      <c r="S66" s="8">
        <v>1074249</v>
      </c>
      <c r="T66" s="8"/>
      <c r="U66" s="65">
        <v>1074249</v>
      </c>
      <c r="V66" s="65"/>
      <c r="W66" s="65">
        <f t="shared" si="6"/>
        <v>1074249</v>
      </c>
      <c r="X66" s="7" t="s">
        <v>2</v>
      </c>
      <c r="Y66" s="7">
        <v>2018</v>
      </c>
      <c r="Z66" s="7" t="s">
        <v>67</v>
      </c>
      <c r="AA66" s="7"/>
      <c r="AB66" s="7"/>
    </row>
    <row r="67" spans="1:28">
      <c r="A67" s="46" t="s">
        <v>328</v>
      </c>
      <c r="B67" s="22">
        <v>2020</v>
      </c>
      <c r="C67" s="46" t="s">
        <v>329</v>
      </c>
      <c r="D67" s="46" t="s">
        <v>330</v>
      </c>
      <c r="E67" s="20" t="s">
        <v>331</v>
      </c>
      <c r="F67" s="20" t="s">
        <v>332</v>
      </c>
      <c r="G67" s="20" t="s">
        <v>333</v>
      </c>
      <c r="H67" s="18" t="s">
        <v>57</v>
      </c>
      <c r="I67" s="18" t="s">
        <v>58</v>
      </c>
      <c r="J67" s="18" t="s">
        <v>59</v>
      </c>
      <c r="K67" s="20" t="s">
        <v>60</v>
      </c>
      <c r="L67" s="18" t="s">
        <v>334</v>
      </c>
      <c r="M67" s="18" t="s">
        <v>335</v>
      </c>
      <c r="N67" s="18" t="s">
        <v>63</v>
      </c>
      <c r="O67" s="20" t="s">
        <v>64</v>
      </c>
      <c r="P67" s="46" t="s">
        <v>336</v>
      </c>
      <c r="Q67" s="20" t="s">
        <v>337</v>
      </c>
      <c r="R67" s="62">
        <v>7000000</v>
      </c>
      <c r="S67" s="62">
        <v>6650000</v>
      </c>
      <c r="T67" s="62">
        <v>3150000</v>
      </c>
      <c r="U67" s="66">
        <v>3500000</v>
      </c>
      <c r="V67" s="66"/>
      <c r="W67" s="65">
        <f t="shared" si="6"/>
        <v>3500000</v>
      </c>
      <c r="X67" s="7" t="s">
        <v>77</v>
      </c>
      <c r="Y67" s="7">
        <v>2021</v>
      </c>
      <c r="Z67" s="7" t="s">
        <v>67</v>
      </c>
      <c r="AA67" s="7"/>
      <c r="AB67" s="7"/>
    </row>
    <row r="68" spans="1:28">
      <c r="A68" s="20" t="s">
        <v>338</v>
      </c>
      <c r="B68" s="68">
        <v>2020</v>
      </c>
      <c r="C68" s="20" t="s">
        <v>339</v>
      </c>
      <c r="D68" s="20" t="s">
        <v>340</v>
      </c>
      <c r="E68" s="20" t="s">
        <v>341</v>
      </c>
      <c r="F68" s="20" t="s">
        <v>342</v>
      </c>
      <c r="G68" s="20" t="s">
        <v>343</v>
      </c>
      <c r="H68" s="18" t="s">
        <v>57</v>
      </c>
      <c r="I68" s="18" t="s">
        <v>58</v>
      </c>
      <c r="J68" s="18" t="s">
        <v>59</v>
      </c>
      <c r="K68" s="20" t="s">
        <v>60</v>
      </c>
      <c r="L68" s="18" t="s">
        <v>344</v>
      </c>
      <c r="M68" s="18" t="s">
        <v>345</v>
      </c>
      <c r="N68" s="18" t="s">
        <v>152</v>
      </c>
      <c r="O68" s="20" t="s">
        <v>89</v>
      </c>
      <c r="P68" s="46" t="s">
        <v>346</v>
      </c>
      <c r="Q68" s="20" t="s">
        <v>347</v>
      </c>
      <c r="R68" s="62">
        <v>5500000</v>
      </c>
      <c r="S68" s="62">
        <v>5500000</v>
      </c>
      <c r="T68" s="62">
        <v>0</v>
      </c>
      <c r="U68" s="66">
        <v>5500000</v>
      </c>
      <c r="V68" s="91">
        <v>5500000</v>
      </c>
      <c r="W68" s="65">
        <f t="shared" si="6"/>
        <v>0</v>
      </c>
      <c r="X68" s="7" t="s">
        <v>348</v>
      </c>
      <c r="Y68" s="7">
        <v>2021</v>
      </c>
      <c r="Z68" s="7" t="s">
        <v>67</v>
      </c>
      <c r="AA68" s="7"/>
      <c r="AB68" s="7" t="s">
        <v>349</v>
      </c>
    </row>
    <row r="69" spans="1:28" s="80" customFormat="1">
      <c r="A69" s="74" t="s">
        <v>350</v>
      </c>
      <c r="B69" s="75">
        <v>2020</v>
      </c>
      <c r="C69" s="74" t="s">
        <v>351</v>
      </c>
      <c r="D69" s="74" t="s">
        <v>352</v>
      </c>
      <c r="E69" s="76" t="s">
        <v>353</v>
      </c>
      <c r="F69" s="76" t="s">
        <v>332</v>
      </c>
      <c r="G69" s="20" t="s">
        <v>333</v>
      </c>
      <c r="H69" s="18" t="s">
        <v>57</v>
      </c>
      <c r="I69" s="18" t="s">
        <v>58</v>
      </c>
      <c r="J69" s="18" t="s">
        <v>59</v>
      </c>
      <c r="K69" s="20" t="s">
        <v>60</v>
      </c>
      <c r="L69" s="18" t="s">
        <v>334</v>
      </c>
      <c r="M69" s="18" t="s">
        <v>335</v>
      </c>
      <c r="N69" s="18" t="s">
        <v>63</v>
      </c>
      <c r="O69" s="76" t="s">
        <v>64</v>
      </c>
      <c r="P69" s="74" t="s">
        <v>354</v>
      </c>
      <c r="Q69" s="76" t="s">
        <v>355</v>
      </c>
      <c r="R69" s="62">
        <v>15600000</v>
      </c>
      <c r="S69" s="62">
        <v>15600000</v>
      </c>
      <c r="T69" s="62">
        <v>0</v>
      </c>
      <c r="U69" s="77">
        <v>15600000</v>
      </c>
      <c r="V69" s="77"/>
      <c r="W69" s="78">
        <f t="shared" si="6"/>
        <v>15600000</v>
      </c>
      <c r="X69" s="79" t="s">
        <v>77</v>
      </c>
      <c r="Y69" s="79">
        <v>2021</v>
      </c>
      <c r="Z69" s="79" t="s">
        <v>67</v>
      </c>
      <c r="AA69" s="79"/>
      <c r="AB69" s="79" t="s">
        <v>356</v>
      </c>
    </row>
    <row r="70" spans="1:28">
      <c r="A70" s="20" t="s">
        <v>13</v>
      </c>
      <c r="B70" s="68">
        <v>2020</v>
      </c>
      <c r="C70" s="20" t="s">
        <v>357</v>
      </c>
      <c r="D70" s="20" t="s">
        <v>358</v>
      </c>
      <c r="E70" s="20" t="s">
        <v>359</v>
      </c>
      <c r="F70" s="20" t="s">
        <v>360</v>
      </c>
      <c r="G70" s="20" t="s">
        <v>97</v>
      </c>
      <c r="H70" s="18" t="s">
        <v>57</v>
      </c>
      <c r="I70" s="18" t="s">
        <v>58</v>
      </c>
      <c r="J70" s="18" t="s">
        <v>98</v>
      </c>
      <c r="K70" s="20" t="s">
        <v>99</v>
      </c>
      <c r="L70" s="18" t="s">
        <v>100</v>
      </c>
      <c r="M70" s="18" t="s">
        <v>101</v>
      </c>
      <c r="N70" s="18" t="s">
        <v>361</v>
      </c>
      <c r="O70" s="20" t="s">
        <v>89</v>
      </c>
      <c r="P70" s="46" t="s">
        <v>362</v>
      </c>
      <c r="Q70" s="20" t="s">
        <v>363</v>
      </c>
      <c r="R70" s="62">
        <v>17455110</v>
      </c>
      <c r="S70" s="62">
        <v>17455110</v>
      </c>
      <c r="T70" s="62">
        <v>17331565</v>
      </c>
      <c r="U70" s="66">
        <v>123545</v>
      </c>
      <c r="V70" s="66"/>
      <c r="W70" s="65">
        <f t="shared" si="6"/>
        <v>123545</v>
      </c>
      <c r="X70" s="7" t="s">
        <v>2</v>
      </c>
      <c r="Y70" s="7">
        <v>2021</v>
      </c>
      <c r="Z70" s="7" t="s">
        <v>104</v>
      </c>
      <c r="AA70" s="7"/>
      <c r="AB70" s="7"/>
    </row>
    <row r="71" spans="1:28">
      <c r="A71" s="20" t="s">
        <v>8</v>
      </c>
      <c r="B71" s="68">
        <v>2019</v>
      </c>
      <c r="C71" s="20" t="s">
        <v>364</v>
      </c>
      <c r="D71" s="20" t="s">
        <v>365</v>
      </c>
      <c r="E71" s="20" t="s">
        <v>366</v>
      </c>
      <c r="F71" s="20" t="s">
        <v>367</v>
      </c>
      <c r="G71" s="20" t="s">
        <v>368</v>
      </c>
      <c r="H71" s="18" t="s">
        <v>57</v>
      </c>
      <c r="I71" s="18" t="s">
        <v>58</v>
      </c>
      <c r="J71" s="18" t="s">
        <v>98</v>
      </c>
      <c r="K71" s="20" t="s">
        <v>99</v>
      </c>
      <c r="L71" s="18" t="s">
        <v>100</v>
      </c>
      <c r="M71" s="18" t="s">
        <v>101</v>
      </c>
      <c r="N71" s="18" t="s">
        <v>361</v>
      </c>
      <c r="O71" s="20" t="s">
        <v>89</v>
      </c>
      <c r="P71" s="46" t="s">
        <v>369</v>
      </c>
      <c r="Q71" s="20" t="s">
        <v>370</v>
      </c>
      <c r="R71" s="62">
        <v>4422833</v>
      </c>
      <c r="S71" s="62">
        <v>4422833</v>
      </c>
      <c r="T71" s="62">
        <v>0</v>
      </c>
      <c r="U71" s="66">
        <v>4422833</v>
      </c>
      <c r="V71" s="66"/>
      <c r="W71" s="65">
        <f t="shared" si="6"/>
        <v>4422833</v>
      </c>
      <c r="X71" s="7" t="s">
        <v>2</v>
      </c>
      <c r="Y71" s="7">
        <v>2021</v>
      </c>
      <c r="Z71" s="7" t="s">
        <v>104</v>
      </c>
      <c r="AA71" s="7"/>
      <c r="AB71" s="7"/>
    </row>
    <row r="72" spans="1:28">
      <c r="A72" s="20" t="s">
        <v>371</v>
      </c>
      <c r="B72" s="68">
        <v>2020</v>
      </c>
      <c r="C72" s="20" t="s">
        <v>372</v>
      </c>
      <c r="D72" s="20" t="s">
        <v>373</v>
      </c>
      <c r="E72" s="20" t="s">
        <v>374</v>
      </c>
      <c r="F72" s="20" t="s">
        <v>375</v>
      </c>
      <c r="G72" s="20" t="s">
        <v>376</v>
      </c>
      <c r="H72" s="18" t="s">
        <v>57</v>
      </c>
      <c r="I72" s="18" t="s">
        <v>58</v>
      </c>
      <c r="J72" s="18" t="s">
        <v>98</v>
      </c>
      <c r="K72" s="20" t="s">
        <v>99</v>
      </c>
      <c r="L72" s="18" t="s">
        <v>100</v>
      </c>
      <c r="M72" s="18" t="s">
        <v>101</v>
      </c>
      <c r="N72" s="18" t="s">
        <v>361</v>
      </c>
      <c r="O72" s="20" t="s">
        <v>89</v>
      </c>
      <c r="P72" s="46" t="s">
        <v>377</v>
      </c>
      <c r="Q72" s="20" t="s">
        <v>378</v>
      </c>
      <c r="R72" s="62">
        <v>2723402</v>
      </c>
      <c r="S72" s="62">
        <v>2723402</v>
      </c>
      <c r="T72" s="62">
        <v>0</v>
      </c>
      <c r="U72" s="66">
        <v>2723402</v>
      </c>
      <c r="V72" s="66"/>
      <c r="W72" s="65">
        <f t="shared" si="6"/>
        <v>2723402</v>
      </c>
      <c r="X72" s="7" t="s">
        <v>2</v>
      </c>
      <c r="Y72" s="7">
        <v>2021</v>
      </c>
      <c r="Z72" s="7" t="s">
        <v>104</v>
      </c>
      <c r="AA72" s="7"/>
      <c r="AB72" s="7"/>
    </row>
    <row r="73" spans="1:28">
      <c r="A73" s="20" t="s">
        <v>14</v>
      </c>
      <c r="B73" s="68">
        <v>2019</v>
      </c>
      <c r="C73" s="20" t="s">
        <v>379</v>
      </c>
      <c r="D73" s="20" t="s">
        <v>380</v>
      </c>
      <c r="E73" s="20" t="s">
        <v>381</v>
      </c>
      <c r="F73" s="20" t="s">
        <v>382</v>
      </c>
      <c r="G73" s="20" t="s">
        <v>383</v>
      </c>
      <c r="H73" s="18" t="s">
        <v>57</v>
      </c>
      <c r="I73" s="18" t="s">
        <v>58</v>
      </c>
      <c r="J73" s="18" t="s">
        <v>98</v>
      </c>
      <c r="K73" s="20" t="s">
        <v>99</v>
      </c>
      <c r="L73" s="18" t="s">
        <v>100</v>
      </c>
      <c r="M73" s="18" t="s">
        <v>101</v>
      </c>
      <c r="N73" s="18" t="s">
        <v>63</v>
      </c>
      <c r="O73" s="20" t="s">
        <v>89</v>
      </c>
      <c r="P73" s="46" t="s">
        <v>384</v>
      </c>
      <c r="Q73" s="20" t="s">
        <v>236</v>
      </c>
      <c r="R73" s="62">
        <v>50523</v>
      </c>
      <c r="S73" s="62">
        <v>50523</v>
      </c>
      <c r="T73" s="62">
        <v>0</v>
      </c>
      <c r="U73" s="66">
        <v>50523</v>
      </c>
      <c r="V73" s="66"/>
      <c r="W73" s="65">
        <f t="shared" si="6"/>
        <v>50523</v>
      </c>
      <c r="X73" s="7" t="s">
        <v>2</v>
      </c>
      <c r="Y73" s="7">
        <v>2021</v>
      </c>
      <c r="Z73" s="7" t="s">
        <v>104</v>
      </c>
      <c r="AA73" s="7"/>
      <c r="AB73" s="7"/>
    </row>
    <row r="74" spans="1:28">
      <c r="A74" s="20" t="s">
        <v>385</v>
      </c>
      <c r="B74" s="68">
        <v>2020</v>
      </c>
      <c r="C74" s="20" t="s">
        <v>386</v>
      </c>
      <c r="D74" s="20" t="s">
        <v>387</v>
      </c>
      <c r="E74" s="20" t="s">
        <v>388</v>
      </c>
      <c r="F74" s="20" t="s">
        <v>389</v>
      </c>
      <c r="G74" s="20" t="s">
        <v>390</v>
      </c>
      <c r="H74" s="18" t="s">
        <v>57</v>
      </c>
      <c r="I74" s="18" t="s">
        <v>58</v>
      </c>
      <c r="J74" s="18" t="s">
        <v>98</v>
      </c>
      <c r="K74" s="20" t="s">
        <v>99</v>
      </c>
      <c r="L74" s="18" t="s">
        <v>100</v>
      </c>
      <c r="M74" s="18" t="s">
        <v>101</v>
      </c>
      <c r="N74" s="18" t="s">
        <v>152</v>
      </c>
      <c r="O74" s="20" t="s">
        <v>89</v>
      </c>
      <c r="P74" s="46" t="s">
        <v>391</v>
      </c>
      <c r="Q74" s="20" t="s">
        <v>392</v>
      </c>
      <c r="R74" s="62">
        <v>12640312</v>
      </c>
      <c r="S74" s="62">
        <v>12640312</v>
      </c>
      <c r="T74" s="62">
        <v>12382545</v>
      </c>
      <c r="U74" s="66">
        <v>257767</v>
      </c>
      <c r="V74" s="86">
        <v>257767</v>
      </c>
      <c r="W74" s="65">
        <f t="shared" si="6"/>
        <v>0</v>
      </c>
      <c r="X74" s="7" t="s">
        <v>2</v>
      </c>
      <c r="Y74" s="7">
        <v>2021</v>
      </c>
      <c r="Z74" s="7" t="s">
        <v>104</v>
      </c>
      <c r="AA74" s="7"/>
      <c r="AB74" s="7" t="s">
        <v>393</v>
      </c>
    </row>
    <row r="75" spans="1:28">
      <c r="A75" s="20" t="s">
        <v>394</v>
      </c>
      <c r="B75" s="68">
        <v>2020</v>
      </c>
      <c r="C75" s="20" t="s">
        <v>395</v>
      </c>
      <c r="D75" s="20" t="s">
        <v>396</v>
      </c>
      <c r="E75" s="20" t="s">
        <v>397</v>
      </c>
      <c r="F75" s="20" t="s">
        <v>398</v>
      </c>
      <c r="G75" s="20" t="s">
        <v>56</v>
      </c>
      <c r="H75" s="18" t="s">
        <v>57</v>
      </c>
      <c r="I75" s="18" t="s">
        <v>58</v>
      </c>
      <c r="J75" s="18" t="s">
        <v>59</v>
      </c>
      <c r="K75" s="20" t="s">
        <v>60</v>
      </c>
      <c r="L75" s="18" t="s">
        <v>61</v>
      </c>
      <c r="M75" s="18" t="s">
        <v>62</v>
      </c>
      <c r="N75" s="18" t="s">
        <v>63</v>
      </c>
      <c r="O75" s="20" t="s">
        <v>64</v>
      </c>
      <c r="P75" s="46" t="s">
        <v>399</v>
      </c>
      <c r="Q75" s="20" t="s">
        <v>400</v>
      </c>
      <c r="R75" s="62">
        <v>45880000</v>
      </c>
      <c r="S75" s="62">
        <v>45880000</v>
      </c>
      <c r="T75" s="62">
        <v>0</v>
      </c>
      <c r="U75" s="66">
        <v>45880000</v>
      </c>
      <c r="V75" s="66"/>
      <c r="W75" s="65">
        <f t="shared" si="6"/>
        <v>45880000</v>
      </c>
      <c r="X75" s="7" t="s">
        <v>66</v>
      </c>
      <c r="Y75" s="7">
        <v>2021</v>
      </c>
      <c r="Z75" s="7" t="s">
        <v>67</v>
      </c>
      <c r="AA75" s="7"/>
      <c r="AB75" s="7"/>
    </row>
    <row r="76" spans="1:28">
      <c r="A76" s="20" t="s">
        <v>401</v>
      </c>
      <c r="B76" s="68">
        <v>2020</v>
      </c>
      <c r="C76" s="20" t="s">
        <v>402</v>
      </c>
      <c r="D76" s="20" t="s">
        <v>403</v>
      </c>
      <c r="E76" s="20" t="s">
        <v>397</v>
      </c>
      <c r="F76" s="20" t="s">
        <v>398</v>
      </c>
      <c r="G76" s="20" t="s">
        <v>56</v>
      </c>
      <c r="H76" s="18" t="s">
        <v>404</v>
      </c>
      <c r="I76" s="18" t="s">
        <v>405</v>
      </c>
      <c r="J76" s="18" t="s">
        <v>59</v>
      </c>
      <c r="K76" s="20" t="s">
        <v>60</v>
      </c>
      <c r="L76" s="18" t="s">
        <v>61</v>
      </c>
      <c r="M76" s="18" t="s">
        <v>62</v>
      </c>
      <c r="N76" s="18" t="s">
        <v>63</v>
      </c>
      <c r="O76" s="20" t="s">
        <v>64</v>
      </c>
      <c r="P76" s="46" t="s">
        <v>406</v>
      </c>
      <c r="Q76" s="20" t="s">
        <v>407</v>
      </c>
      <c r="R76" s="62">
        <v>39960000</v>
      </c>
      <c r="S76" s="62">
        <v>39960000</v>
      </c>
      <c r="T76" s="62">
        <v>5550000</v>
      </c>
      <c r="U76" s="66">
        <v>34410000</v>
      </c>
      <c r="V76" s="66"/>
      <c r="W76" s="65">
        <f t="shared" si="6"/>
        <v>34410000</v>
      </c>
      <c r="X76" s="7" t="s">
        <v>66</v>
      </c>
      <c r="Y76" s="7">
        <v>2021</v>
      </c>
      <c r="Z76" s="7" t="s">
        <v>67</v>
      </c>
      <c r="AA76" s="7"/>
      <c r="AB76" s="7"/>
    </row>
    <row r="77" spans="1:28">
      <c r="A77" s="20" t="s">
        <v>170</v>
      </c>
      <c r="B77" s="68">
        <v>2020</v>
      </c>
      <c r="C77" s="20" t="s">
        <v>408</v>
      </c>
      <c r="D77" s="20" t="s">
        <v>409</v>
      </c>
      <c r="E77" s="20" t="s">
        <v>410</v>
      </c>
      <c r="F77" s="20" t="s">
        <v>411</v>
      </c>
      <c r="G77" s="20" t="s">
        <v>160</v>
      </c>
      <c r="H77" s="18" t="s">
        <v>57</v>
      </c>
      <c r="I77" s="18" t="s">
        <v>58</v>
      </c>
      <c r="J77" s="18" t="s">
        <v>161</v>
      </c>
      <c r="K77" s="20" t="s">
        <v>162</v>
      </c>
      <c r="L77" s="18" t="s">
        <v>163</v>
      </c>
      <c r="M77" s="18" t="s">
        <v>164</v>
      </c>
      <c r="N77" s="18" t="s">
        <v>165</v>
      </c>
      <c r="O77" s="20" t="s">
        <v>89</v>
      </c>
      <c r="P77" s="46" t="s">
        <v>412</v>
      </c>
      <c r="Q77" s="20" t="s">
        <v>174</v>
      </c>
      <c r="R77" s="62">
        <v>12279859</v>
      </c>
      <c r="S77" s="62">
        <v>12279859</v>
      </c>
      <c r="T77" s="62">
        <v>0</v>
      </c>
      <c r="U77" s="66">
        <v>12279859</v>
      </c>
      <c r="V77" s="66"/>
      <c r="W77" s="65">
        <f t="shared" si="6"/>
        <v>12279859</v>
      </c>
      <c r="X77" s="7" t="s">
        <v>167</v>
      </c>
      <c r="Y77" s="7">
        <v>2021</v>
      </c>
      <c r="Z77" s="7" t="s">
        <v>67</v>
      </c>
      <c r="AA77" s="7"/>
      <c r="AB77" s="7"/>
    </row>
    <row r="78" spans="1:28">
      <c r="A78" s="20" t="s">
        <v>80</v>
      </c>
      <c r="B78" s="68">
        <v>2020</v>
      </c>
      <c r="C78" s="20" t="s">
        <v>413</v>
      </c>
      <c r="D78" s="20" t="s">
        <v>414</v>
      </c>
      <c r="E78" s="20" t="s">
        <v>415</v>
      </c>
      <c r="F78" s="20" t="s">
        <v>416</v>
      </c>
      <c r="G78" s="20" t="s">
        <v>83</v>
      </c>
      <c r="H78" s="18" t="s">
        <v>57</v>
      </c>
      <c r="I78" s="18" t="s">
        <v>58</v>
      </c>
      <c r="J78" s="18" t="s">
        <v>417</v>
      </c>
      <c r="K78" s="20" t="s">
        <v>418</v>
      </c>
      <c r="L78" s="18" t="s">
        <v>86</v>
      </c>
      <c r="M78" s="18" t="s">
        <v>87</v>
      </c>
      <c r="N78" s="18" t="s">
        <v>63</v>
      </c>
      <c r="O78" s="20" t="s">
        <v>89</v>
      </c>
      <c r="P78" s="46" t="s">
        <v>419</v>
      </c>
      <c r="Q78" s="20" t="s">
        <v>420</v>
      </c>
      <c r="R78" s="62">
        <v>273131880</v>
      </c>
      <c r="S78" s="62">
        <v>273131880</v>
      </c>
      <c r="T78" s="62">
        <v>273074760</v>
      </c>
      <c r="U78" s="66">
        <v>57120</v>
      </c>
      <c r="V78" s="86">
        <v>57120</v>
      </c>
      <c r="W78" s="65">
        <f t="shared" si="6"/>
        <v>0</v>
      </c>
      <c r="X78" s="7" t="s">
        <v>91</v>
      </c>
      <c r="Y78" s="7">
        <v>2021</v>
      </c>
      <c r="Z78" s="7" t="s">
        <v>67</v>
      </c>
      <c r="AA78" s="7"/>
      <c r="AB78" s="7" t="s">
        <v>421</v>
      </c>
    </row>
    <row r="79" spans="1:28">
      <c r="A79" s="46" t="s">
        <v>114</v>
      </c>
      <c r="B79" s="22">
        <v>2020</v>
      </c>
      <c r="C79" s="46" t="s">
        <v>422</v>
      </c>
      <c r="D79" s="46" t="s">
        <v>423</v>
      </c>
      <c r="E79" s="20" t="s">
        <v>424</v>
      </c>
      <c r="F79" s="20" t="s">
        <v>425</v>
      </c>
      <c r="G79" s="20" t="s">
        <v>73</v>
      </c>
      <c r="H79" s="18" t="s">
        <v>57</v>
      </c>
      <c r="I79" s="18" t="s">
        <v>58</v>
      </c>
      <c r="J79" s="18" t="s">
        <v>59</v>
      </c>
      <c r="K79" s="20" t="s">
        <v>60</v>
      </c>
      <c r="L79" s="18" t="s">
        <v>74</v>
      </c>
      <c r="M79" s="18" t="s">
        <v>75</v>
      </c>
      <c r="N79" s="18" t="s">
        <v>63</v>
      </c>
      <c r="O79" s="20" t="s">
        <v>64</v>
      </c>
      <c r="P79" s="20" t="s">
        <v>426</v>
      </c>
      <c r="Q79" s="20" t="s">
        <v>427</v>
      </c>
      <c r="R79" s="62">
        <v>14200000</v>
      </c>
      <c r="S79" s="62">
        <v>14200000</v>
      </c>
      <c r="T79" s="62">
        <f>12000000</f>
        <v>12000000</v>
      </c>
      <c r="U79" s="87">
        <f>+S79-T79</f>
        <v>2200000</v>
      </c>
      <c r="V79" s="87">
        <v>2200000</v>
      </c>
      <c r="W79" s="88">
        <f t="shared" si="6"/>
        <v>0</v>
      </c>
      <c r="X79" s="89" t="s">
        <v>77</v>
      </c>
      <c r="Y79" s="89">
        <v>2021</v>
      </c>
      <c r="Z79" s="89" t="s">
        <v>67</v>
      </c>
      <c r="AA79" s="89"/>
      <c r="AB79" s="89" t="s">
        <v>428</v>
      </c>
    </row>
    <row r="80" spans="1:28">
      <c r="A80" s="20" t="s">
        <v>429</v>
      </c>
      <c r="B80" s="68">
        <v>2019</v>
      </c>
      <c r="C80" s="20" t="s">
        <v>430</v>
      </c>
      <c r="D80" s="20" t="s">
        <v>431</v>
      </c>
      <c r="E80" s="20" t="s">
        <v>432</v>
      </c>
      <c r="F80" s="20" t="s">
        <v>433</v>
      </c>
      <c r="G80" s="20" t="s">
        <v>110</v>
      </c>
      <c r="H80" s="18" t="s">
        <v>57</v>
      </c>
      <c r="I80" s="18" t="s">
        <v>58</v>
      </c>
      <c r="J80" s="18" t="s">
        <v>434</v>
      </c>
      <c r="K80" s="20" t="s">
        <v>435</v>
      </c>
      <c r="L80" s="18" t="s">
        <v>111</v>
      </c>
      <c r="M80" s="18" t="s">
        <v>112</v>
      </c>
      <c r="N80" s="18" t="s">
        <v>63</v>
      </c>
      <c r="O80" s="20" t="s">
        <v>89</v>
      </c>
      <c r="P80" s="46" t="s">
        <v>436</v>
      </c>
      <c r="Q80" s="20" t="s">
        <v>217</v>
      </c>
      <c r="R80" s="62">
        <v>88268556</v>
      </c>
      <c r="S80" s="62">
        <v>88268556</v>
      </c>
      <c r="T80" s="62">
        <v>0</v>
      </c>
      <c r="U80" s="66">
        <v>88268556</v>
      </c>
      <c r="V80" s="66">
        <v>88268556</v>
      </c>
      <c r="W80" s="65">
        <f t="shared" si="6"/>
        <v>0</v>
      </c>
      <c r="X80" s="7" t="s">
        <v>2</v>
      </c>
      <c r="Y80" s="7">
        <v>2021</v>
      </c>
      <c r="Z80" s="7" t="s">
        <v>67</v>
      </c>
      <c r="AA80" s="7"/>
      <c r="AB80" s="7"/>
    </row>
    <row r="81" spans="1:28">
      <c r="A81" s="20" t="s">
        <v>437</v>
      </c>
      <c r="B81" s="68">
        <v>2019</v>
      </c>
      <c r="C81" s="20" t="s">
        <v>438</v>
      </c>
      <c r="D81" s="20" t="s">
        <v>439</v>
      </c>
      <c r="E81" s="20" t="s">
        <v>440</v>
      </c>
      <c r="F81" s="20" t="s">
        <v>433</v>
      </c>
      <c r="G81" s="20" t="s">
        <v>110</v>
      </c>
      <c r="H81" s="18" t="s">
        <v>57</v>
      </c>
      <c r="I81" s="18" t="s">
        <v>58</v>
      </c>
      <c r="J81" s="18" t="s">
        <v>417</v>
      </c>
      <c r="K81" s="20" t="s">
        <v>418</v>
      </c>
      <c r="L81" s="18" t="s">
        <v>111</v>
      </c>
      <c r="M81" s="18" t="s">
        <v>112</v>
      </c>
      <c r="N81" s="18" t="s">
        <v>63</v>
      </c>
      <c r="O81" s="20" t="s">
        <v>89</v>
      </c>
      <c r="P81" s="46" t="s">
        <v>436</v>
      </c>
      <c r="Q81" s="20" t="s">
        <v>217</v>
      </c>
      <c r="R81" s="62">
        <v>5628004</v>
      </c>
      <c r="S81" s="62">
        <v>5628004</v>
      </c>
      <c r="T81" s="62">
        <v>0</v>
      </c>
      <c r="U81" s="66">
        <v>5628004</v>
      </c>
      <c r="V81" s="66"/>
      <c r="W81" s="65">
        <f t="shared" si="6"/>
        <v>5628004</v>
      </c>
      <c r="X81" s="7" t="s">
        <v>2</v>
      </c>
      <c r="Y81" s="7">
        <v>2021</v>
      </c>
      <c r="Z81" s="7" t="s">
        <v>67</v>
      </c>
      <c r="AA81" s="7"/>
      <c r="AB81" s="7"/>
    </row>
    <row r="82" spans="1:28">
      <c r="A82" s="20" t="s">
        <v>441</v>
      </c>
      <c r="B82" s="68">
        <v>2019</v>
      </c>
      <c r="C82" s="20" t="s">
        <v>442</v>
      </c>
      <c r="D82" s="20" t="s">
        <v>443</v>
      </c>
      <c r="E82" s="20" t="s">
        <v>444</v>
      </c>
      <c r="F82" s="20" t="s">
        <v>433</v>
      </c>
      <c r="G82" s="20" t="s">
        <v>110</v>
      </c>
      <c r="H82" s="18" t="s">
        <v>57</v>
      </c>
      <c r="I82" s="18" t="s">
        <v>58</v>
      </c>
      <c r="J82" s="18" t="s">
        <v>417</v>
      </c>
      <c r="K82" s="20" t="s">
        <v>418</v>
      </c>
      <c r="L82" s="18" t="s">
        <v>111</v>
      </c>
      <c r="M82" s="18" t="s">
        <v>112</v>
      </c>
      <c r="N82" s="18" t="s">
        <v>361</v>
      </c>
      <c r="O82" s="20" t="s">
        <v>89</v>
      </c>
      <c r="P82" s="46" t="s">
        <v>445</v>
      </c>
      <c r="Q82" s="20" t="s">
        <v>446</v>
      </c>
      <c r="R82" s="62">
        <v>2942651</v>
      </c>
      <c r="S82" s="62">
        <v>2942651</v>
      </c>
      <c r="T82" s="62">
        <v>0</v>
      </c>
      <c r="U82" s="66">
        <v>2942651</v>
      </c>
      <c r="V82" s="66"/>
      <c r="W82" s="65">
        <f t="shared" si="6"/>
        <v>2942651</v>
      </c>
      <c r="X82" s="7" t="s">
        <v>2</v>
      </c>
      <c r="Y82" s="7">
        <v>2021</v>
      </c>
      <c r="Z82" s="7" t="s">
        <v>67</v>
      </c>
      <c r="AA82" s="7"/>
      <c r="AB82" s="7"/>
    </row>
    <row r="83" spans="1:28">
      <c r="A83" s="20" t="s">
        <v>447</v>
      </c>
      <c r="B83" s="68">
        <v>2020</v>
      </c>
      <c r="C83" s="20" t="s">
        <v>448</v>
      </c>
      <c r="D83" s="20" t="s">
        <v>449</v>
      </c>
      <c r="E83" s="20" t="s">
        <v>450</v>
      </c>
      <c r="F83" s="20" t="s">
        <v>433</v>
      </c>
      <c r="G83" s="20" t="s">
        <v>110</v>
      </c>
      <c r="H83" s="18" t="s">
        <v>57</v>
      </c>
      <c r="I83" s="18" t="s">
        <v>58</v>
      </c>
      <c r="J83" s="18" t="s">
        <v>434</v>
      </c>
      <c r="K83" s="20" t="s">
        <v>435</v>
      </c>
      <c r="L83" s="18" t="s">
        <v>111</v>
      </c>
      <c r="M83" s="18" t="s">
        <v>112</v>
      </c>
      <c r="N83" s="18" t="s">
        <v>63</v>
      </c>
      <c r="O83" s="20" t="s">
        <v>89</v>
      </c>
      <c r="P83" s="46" t="s">
        <v>436</v>
      </c>
      <c r="Q83" s="20" t="s">
        <v>217</v>
      </c>
      <c r="R83" s="62">
        <v>54760724</v>
      </c>
      <c r="S83" s="62">
        <v>54760724</v>
      </c>
      <c r="T83" s="62">
        <v>40292161</v>
      </c>
      <c r="U83" s="66">
        <v>14468563</v>
      </c>
      <c r="V83" s="66">
        <v>14468563</v>
      </c>
      <c r="W83" s="65">
        <f t="shared" si="6"/>
        <v>0</v>
      </c>
      <c r="X83" s="7" t="s">
        <v>2</v>
      </c>
      <c r="Y83" s="7">
        <v>2021</v>
      </c>
      <c r="Z83" s="7" t="s">
        <v>67</v>
      </c>
      <c r="AA83" s="7"/>
      <c r="AB83" s="7"/>
    </row>
    <row r="84" spans="1:28">
      <c r="A84" s="20" t="s">
        <v>451</v>
      </c>
      <c r="B84" s="68">
        <v>2020</v>
      </c>
      <c r="C84" s="20" t="s">
        <v>452</v>
      </c>
      <c r="D84" s="20" t="s">
        <v>453</v>
      </c>
      <c r="E84" s="20" t="s">
        <v>454</v>
      </c>
      <c r="F84" s="20" t="s">
        <v>433</v>
      </c>
      <c r="G84" s="20" t="s">
        <v>110</v>
      </c>
      <c r="H84" s="18" t="s">
        <v>57</v>
      </c>
      <c r="I84" s="18" t="s">
        <v>58</v>
      </c>
      <c r="J84" s="18" t="s">
        <v>417</v>
      </c>
      <c r="K84" s="20" t="s">
        <v>418</v>
      </c>
      <c r="L84" s="18" t="s">
        <v>111</v>
      </c>
      <c r="M84" s="18" t="s">
        <v>112</v>
      </c>
      <c r="N84" s="18" t="s">
        <v>63</v>
      </c>
      <c r="O84" s="20" t="s">
        <v>89</v>
      </c>
      <c r="P84" s="46" t="s">
        <v>436</v>
      </c>
      <c r="Q84" s="20" t="s">
        <v>217</v>
      </c>
      <c r="R84" s="62">
        <v>135261268</v>
      </c>
      <c r="S84" s="62">
        <v>135261268</v>
      </c>
      <c r="T84" s="62">
        <v>0</v>
      </c>
      <c r="U84" s="66">
        <v>135261268</v>
      </c>
      <c r="V84" s="66">
        <v>135261268</v>
      </c>
      <c r="W84" s="65">
        <f t="shared" si="6"/>
        <v>0</v>
      </c>
      <c r="X84" s="7" t="s">
        <v>2</v>
      </c>
      <c r="Y84" s="7">
        <v>2021</v>
      </c>
      <c r="Z84" s="7" t="s">
        <v>67</v>
      </c>
      <c r="AA84" s="7"/>
      <c r="AB84" s="7"/>
    </row>
    <row r="85" spans="1:28">
      <c r="A85" s="20" t="s">
        <v>455</v>
      </c>
      <c r="B85" s="68">
        <v>2020</v>
      </c>
      <c r="C85" s="20" t="s">
        <v>456</v>
      </c>
      <c r="D85" s="20" t="s">
        <v>186</v>
      </c>
      <c r="E85" s="20" t="s">
        <v>457</v>
      </c>
      <c r="F85" s="20" t="s">
        <v>458</v>
      </c>
      <c r="G85" s="20" t="s">
        <v>459</v>
      </c>
      <c r="H85" s="18" t="s">
        <v>57</v>
      </c>
      <c r="I85" s="18" t="s">
        <v>58</v>
      </c>
      <c r="J85" s="18" t="s">
        <v>59</v>
      </c>
      <c r="K85" s="20" t="s">
        <v>60</v>
      </c>
      <c r="L85" s="18" t="s">
        <v>460</v>
      </c>
      <c r="M85" s="18" t="s">
        <v>461</v>
      </c>
      <c r="N85" s="18" t="s">
        <v>63</v>
      </c>
      <c r="O85" s="20" t="s">
        <v>64</v>
      </c>
      <c r="P85" s="46" t="s">
        <v>462</v>
      </c>
      <c r="Q85" s="20" t="s">
        <v>463</v>
      </c>
      <c r="R85" s="62">
        <v>1066667</v>
      </c>
      <c r="S85" s="62">
        <v>1066667</v>
      </c>
      <c r="T85" s="62">
        <v>0</v>
      </c>
      <c r="U85" s="66">
        <v>1066667</v>
      </c>
      <c r="V85" s="66">
        <v>1066667</v>
      </c>
      <c r="W85" s="65">
        <f t="shared" si="6"/>
        <v>0</v>
      </c>
      <c r="X85" s="16" t="s">
        <v>197</v>
      </c>
      <c r="Y85" s="7">
        <v>2021</v>
      </c>
      <c r="Z85" s="7" t="s">
        <v>67</v>
      </c>
      <c r="AA85" s="7"/>
      <c r="AB85" s="7"/>
    </row>
    <row r="86" spans="1:28">
      <c r="A86" s="20" t="s">
        <v>22</v>
      </c>
      <c r="B86" s="68">
        <v>2019</v>
      </c>
      <c r="C86" s="20" t="s">
        <v>464</v>
      </c>
      <c r="D86" s="20" t="s">
        <v>465</v>
      </c>
      <c r="E86" s="20" t="s">
        <v>466</v>
      </c>
      <c r="F86" s="20" t="s">
        <v>433</v>
      </c>
      <c r="G86" s="20" t="s">
        <v>110</v>
      </c>
      <c r="H86" s="18" t="s">
        <v>57</v>
      </c>
      <c r="I86" s="18" t="s">
        <v>58</v>
      </c>
      <c r="J86" s="18" t="s">
        <v>417</v>
      </c>
      <c r="K86" s="20" t="s">
        <v>418</v>
      </c>
      <c r="L86" s="18" t="s">
        <v>111</v>
      </c>
      <c r="M86" s="18" t="s">
        <v>112</v>
      </c>
      <c r="N86" s="18" t="s">
        <v>63</v>
      </c>
      <c r="O86" s="20" t="s">
        <v>89</v>
      </c>
      <c r="P86" s="46" t="s">
        <v>419</v>
      </c>
      <c r="Q86" s="20" t="s">
        <v>420</v>
      </c>
      <c r="R86" s="62">
        <v>2928689</v>
      </c>
      <c r="S86" s="62">
        <v>2928689</v>
      </c>
      <c r="T86" s="62">
        <v>0</v>
      </c>
      <c r="U86" s="66">
        <v>2928689</v>
      </c>
      <c r="V86" s="66"/>
      <c r="W86" s="65">
        <f t="shared" si="6"/>
        <v>2928689</v>
      </c>
      <c r="X86" s="7" t="s">
        <v>2</v>
      </c>
      <c r="Y86" s="7">
        <v>2021</v>
      </c>
      <c r="Z86" s="7" t="s">
        <v>67</v>
      </c>
      <c r="AA86" s="7"/>
      <c r="AB86" s="7"/>
    </row>
    <row r="87" spans="1:28">
      <c r="A87" s="20" t="s">
        <v>170</v>
      </c>
      <c r="B87" s="68">
        <v>2020</v>
      </c>
      <c r="C87" s="20" t="s">
        <v>467</v>
      </c>
      <c r="D87" s="20" t="s">
        <v>468</v>
      </c>
      <c r="E87" s="20" t="s">
        <v>469</v>
      </c>
      <c r="F87" s="20" t="s">
        <v>470</v>
      </c>
      <c r="G87" s="20" t="s">
        <v>471</v>
      </c>
      <c r="H87" s="18" t="s">
        <v>472</v>
      </c>
      <c r="I87" s="18" t="s">
        <v>473</v>
      </c>
      <c r="J87" s="18" t="s">
        <v>161</v>
      </c>
      <c r="K87" s="20" t="s">
        <v>162</v>
      </c>
      <c r="L87" s="18" t="s">
        <v>474</v>
      </c>
      <c r="M87" s="18" t="s">
        <v>475</v>
      </c>
      <c r="N87" s="18" t="s">
        <v>165</v>
      </c>
      <c r="O87" s="20" t="s">
        <v>89</v>
      </c>
      <c r="P87" s="46" t="s">
        <v>412</v>
      </c>
      <c r="Q87" s="20" t="s">
        <v>174</v>
      </c>
      <c r="R87" s="62">
        <v>222455704</v>
      </c>
      <c r="S87" s="62">
        <v>222455704</v>
      </c>
      <c r="T87" s="62">
        <v>0</v>
      </c>
      <c r="U87" s="66">
        <v>222455704</v>
      </c>
      <c r="V87" s="66"/>
      <c r="W87" s="65">
        <f t="shared" si="6"/>
        <v>222455704</v>
      </c>
      <c r="X87" s="7" t="s">
        <v>167</v>
      </c>
      <c r="Y87" s="7">
        <v>2021</v>
      </c>
      <c r="Z87" s="7" t="s">
        <v>67</v>
      </c>
      <c r="AA87" s="7"/>
      <c r="AB87" s="7"/>
    </row>
    <row r="88" spans="1:28">
      <c r="A88" s="20" t="s">
        <v>476</v>
      </c>
      <c r="B88" s="68">
        <v>2019</v>
      </c>
      <c r="C88" s="20" t="s">
        <v>477</v>
      </c>
      <c r="D88" s="20" t="s">
        <v>478</v>
      </c>
      <c r="E88" s="20" t="s">
        <v>479</v>
      </c>
      <c r="F88" s="20" t="s">
        <v>470</v>
      </c>
      <c r="G88" s="20" t="s">
        <v>471</v>
      </c>
      <c r="H88" s="18" t="s">
        <v>472</v>
      </c>
      <c r="I88" s="18" t="s">
        <v>473</v>
      </c>
      <c r="J88" s="18" t="s">
        <v>161</v>
      </c>
      <c r="K88" s="20" t="s">
        <v>162</v>
      </c>
      <c r="L88" s="18" t="s">
        <v>474</v>
      </c>
      <c r="M88" s="18" t="s">
        <v>475</v>
      </c>
      <c r="N88" s="18" t="s">
        <v>184</v>
      </c>
      <c r="O88" s="20" t="s">
        <v>89</v>
      </c>
      <c r="P88" s="46" t="s">
        <v>480</v>
      </c>
      <c r="Q88" s="20" t="s">
        <v>481</v>
      </c>
      <c r="R88" s="62">
        <v>78782137</v>
      </c>
      <c r="S88" s="62">
        <v>78782137</v>
      </c>
      <c r="T88" s="62">
        <v>0</v>
      </c>
      <c r="U88" s="66">
        <v>78782137</v>
      </c>
      <c r="V88" s="66"/>
      <c r="W88" s="65">
        <f t="shared" si="6"/>
        <v>78782137</v>
      </c>
      <c r="X88" s="7" t="s">
        <v>167</v>
      </c>
      <c r="Y88" s="7">
        <v>2021</v>
      </c>
      <c r="Z88" s="7" t="s">
        <v>67</v>
      </c>
      <c r="AA88" s="7"/>
      <c r="AB88" s="7"/>
    </row>
    <row r="89" spans="1:28">
      <c r="A89" s="20" t="s">
        <v>476</v>
      </c>
      <c r="B89" s="68">
        <v>2019</v>
      </c>
      <c r="C89" s="20" t="s">
        <v>482</v>
      </c>
      <c r="D89" s="20" t="s">
        <v>483</v>
      </c>
      <c r="E89" s="20" t="s">
        <v>484</v>
      </c>
      <c r="F89" s="20" t="s">
        <v>470</v>
      </c>
      <c r="G89" s="20" t="s">
        <v>471</v>
      </c>
      <c r="H89" s="18" t="s">
        <v>472</v>
      </c>
      <c r="I89" s="18" t="s">
        <v>473</v>
      </c>
      <c r="J89" s="18" t="s">
        <v>161</v>
      </c>
      <c r="K89" s="20" t="s">
        <v>162</v>
      </c>
      <c r="L89" s="18" t="s">
        <v>474</v>
      </c>
      <c r="M89" s="18" t="s">
        <v>475</v>
      </c>
      <c r="N89" s="18" t="s">
        <v>184</v>
      </c>
      <c r="O89" s="20" t="s">
        <v>89</v>
      </c>
      <c r="P89" s="46" t="s">
        <v>480</v>
      </c>
      <c r="Q89" s="20" t="s">
        <v>481</v>
      </c>
      <c r="R89" s="62">
        <v>162260170</v>
      </c>
      <c r="S89" s="62">
        <v>162260170</v>
      </c>
      <c r="T89" s="62">
        <v>0</v>
      </c>
      <c r="U89" s="66">
        <v>162260170</v>
      </c>
      <c r="V89" s="66"/>
      <c r="W89" s="65">
        <f t="shared" si="6"/>
        <v>162260170</v>
      </c>
      <c r="X89" s="7" t="s">
        <v>167</v>
      </c>
      <c r="Y89" s="7">
        <v>2021</v>
      </c>
      <c r="Z89" s="7" t="s">
        <v>67</v>
      </c>
      <c r="AA89" s="7"/>
      <c r="AB89" s="7"/>
    </row>
    <row r="90" spans="1:28">
      <c r="A90" s="20" t="s">
        <v>386</v>
      </c>
      <c r="B90" s="68">
        <v>2020</v>
      </c>
      <c r="C90" s="20" t="s">
        <v>485</v>
      </c>
      <c r="D90" s="20" t="s">
        <v>486</v>
      </c>
      <c r="E90" s="20" t="s">
        <v>487</v>
      </c>
      <c r="F90" s="20" t="s">
        <v>488</v>
      </c>
      <c r="G90" s="20" t="s">
        <v>489</v>
      </c>
      <c r="H90" s="18" t="s">
        <v>404</v>
      </c>
      <c r="I90" s="18" t="s">
        <v>405</v>
      </c>
      <c r="J90" s="18" t="s">
        <v>59</v>
      </c>
      <c r="K90" s="20" t="s">
        <v>60</v>
      </c>
      <c r="L90" s="18" t="s">
        <v>490</v>
      </c>
      <c r="M90" s="18" t="s">
        <v>491</v>
      </c>
      <c r="N90" s="18" t="s">
        <v>63</v>
      </c>
      <c r="O90" s="20" t="s">
        <v>64</v>
      </c>
      <c r="P90" s="46" t="s">
        <v>492</v>
      </c>
      <c r="Q90" s="20" t="s">
        <v>493</v>
      </c>
      <c r="R90" s="62">
        <v>740000</v>
      </c>
      <c r="S90" s="62">
        <v>740000</v>
      </c>
      <c r="T90" s="62">
        <v>0</v>
      </c>
      <c r="U90" s="66">
        <v>740000</v>
      </c>
      <c r="V90" s="66"/>
      <c r="W90" s="65">
        <f t="shared" si="6"/>
        <v>740000</v>
      </c>
      <c r="X90" s="7" t="s">
        <v>66</v>
      </c>
      <c r="Y90" s="7">
        <v>2021</v>
      </c>
      <c r="Z90" s="7" t="s">
        <v>67</v>
      </c>
      <c r="AA90" s="7"/>
      <c r="AB90" s="7"/>
    </row>
    <row r="91" spans="1:28">
      <c r="A91" s="20" t="s">
        <v>447</v>
      </c>
      <c r="B91" s="68">
        <v>2020</v>
      </c>
      <c r="C91" s="20" t="s">
        <v>494</v>
      </c>
      <c r="D91" s="20" t="s">
        <v>495</v>
      </c>
      <c r="E91" s="20" t="s">
        <v>496</v>
      </c>
      <c r="F91" s="20" t="s">
        <v>488</v>
      </c>
      <c r="G91" s="20" t="s">
        <v>489</v>
      </c>
      <c r="H91" s="18" t="s">
        <v>404</v>
      </c>
      <c r="I91" s="18" t="s">
        <v>405</v>
      </c>
      <c r="J91" s="18" t="s">
        <v>434</v>
      </c>
      <c r="K91" s="20" t="s">
        <v>435</v>
      </c>
      <c r="L91" s="18" t="s">
        <v>490</v>
      </c>
      <c r="M91" s="18" t="s">
        <v>491</v>
      </c>
      <c r="N91" s="18" t="s">
        <v>63</v>
      </c>
      <c r="O91" s="20" t="s">
        <v>89</v>
      </c>
      <c r="P91" s="46" t="s">
        <v>436</v>
      </c>
      <c r="Q91" s="20" t="s">
        <v>217</v>
      </c>
      <c r="R91" s="62">
        <v>23744508</v>
      </c>
      <c r="S91" s="62">
        <v>23744508</v>
      </c>
      <c r="T91" s="62">
        <v>0</v>
      </c>
      <c r="U91" s="66">
        <v>23744508</v>
      </c>
      <c r="V91" s="66">
        <v>23744508</v>
      </c>
      <c r="W91" s="65">
        <f t="shared" si="6"/>
        <v>0</v>
      </c>
      <c r="X91" s="7" t="s">
        <v>66</v>
      </c>
      <c r="Y91" s="7">
        <v>2021</v>
      </c>
      <c r="Z91" s="7" t="s">
        <v>67</v>
      </c>
      <c r="AA91" s="7"/>
      <c r="AB91" s="7"/>
    </row>
    <row r="92" spans="1:28">
      <c r="A92" s="20" t="s">
        <v>497</v>
      </c>
      <c r="B92" s="68">
        <v>2020</v>
      </c>
      <c r="C92" s="20" t="s">
        <v>498</v>
      </c>
      <c r="D92" s="20" t="s">
        <v>499</v>
      </c>
      <c r="E92" s="20" t="s">
        <v>500</v>
      </c>
      <c r="F92" s="20" t="s">
        <v>470</v>
      </c>
      <c r="G92" s="20" t="s">
        <v>471</v>
      </c>
      <c r="H92" s="18" t="s">
        <v>472</v>
      </c>
      <c r="I92" s="18" t="s">
        <v>473</v>
      </c>
      <c r="J92" s="18" t="s">
        <v>161</v>
      </c>
      <c r="K92" s="20" t="s">
        <v>162</v>
      </c>
      <c r="L92" s="18" t="s">
        <v>474</v>
      </c>
      <c r="M92" s="18" t="s">
        <v>475</v>
      </c>
      <c r="N92" s="18" t="s">
        <v>165</v>
      </c>
      <c r="O92" s="20" t="s">
        <v>89</v>
      </c>
      <c r="P92" s="46" t="s">
        <v>501</v>
      </c>
      <c r="Q92" s="20" t="s">
        <v>502</v>
      </c>
      <c r="R92" s="62">
        <v>2387196020</v>
      </c>
      <c r="S92" s="62">
        <v>2387196020</v>
      </c>
      <c r="T92" s="62">
        <v>2046168017</v>
      </c>
      <c r="U92" s="66">
        <v>341028003</v>
      </c>
      <c r="V92" s="66"/>
      <c r="W92" s="65">
        <f t="shared" si="6"/>
        <v>341028003</v>
      </c>
      <c r="X92" s="7" t="s">
        <v>167</v>
      </c>
      <c r="Y92" s="7">
        <v>2021</v>
      </c>
      <c r="Z92" s="7" t="s">
        <v>67</v>
      </c>
      <c r="AA92" s="7"/>
      <c r="AB92" s="7"/>
    </row>
    <row r="93" spans="1:28">
      <c r="A93" s="20" t="s">
        <v>503</v>
      </c>
      <c r="B93" s="68">
        <v>2020</v>
      </c>
      <c r="C93" s="20" t="s">
        <v>504</v>
      </c>
      <c r="D93" s="20" t="s">
        <v>505</v>
      </c>
      <c r="E93" s="20" t="s">
        <v>506</v>
      </c>
      <c r="F93" s="20" t="s">
        <v>507</v>
      </c>
      <c r="G93" s="20" t="s">
        <v>508</v>
      </c>
      <c r="H93" s="18" t="s">
        <v>57</v>
      </c>
      <c r="I93" s="18" t="s">
        <v>58</v>
      </c>
      <c r="J93" s="18" t="s">
        <v>84</v>
      </c>
      <c r="K93" s="20" t="s">
        <v>85</v>
      </c>
      <c r="L93" s="18" t="s">
        <v>509</v>
      </c>
      <c r="M93" s="18" t="s">
        <v>510</v>
      </c>
      <c r="N93" s="18" t="s">
        <v>152</v>
      </c>
      <c r="O93" s="20" t="s">
        <v>89</v>
      </c>
      <c r="P93" s="46" t="s">
        <v>511</v>
      </c>
      <c r="Q93" s="20" t="s">
        <v>512</v>
      </c>
      <c r="R93" s="62">
        <v>39000000</v>
      </c>
      <c r="S93" s="62">
        <v>39000000</v>
      </c>
      <c r="T93" s="62">
        <v>38950600</v>
      </c>
      <c r="U93" s="66">
        <v>49400</v>
      </c>
      <c r="V93" s="86">
        <v>49400</v>
      </c>
      <c r="W93" s="65">
        <f t="shared" si="6"/>
        <v>0</v>
      </c>
      <c r="X93" s="7" t="s">
        <v>91</v>
      </c>
      <c r="Y93" s="7">
        <v>2021</v>
      </c>
      <c r="Z93" s="7" t="s">
        <v>67</v>
      </c>
      <c r="AA93" s="7"/>
      <c r="AB93" s="7" t="s">
        <v>421</v>
      </c>
    </row>
    <row r="94" spans="1:28">
      <c r="A94" s="46" t="s">
        <v>114</v>
      </c>
      <c r="B94" s="22">
        <v>2020</v>
      </c>
      <c r="C94" s="46" t="s">
        <v>513</v>
      </c>
      <c r="D94" s="46" t="s">
        <v>514</v>
      </c>
      <c r="E94" s="20" t="s">
        <v>515</v>
      </c>
      <c r="F94" s="20" t="s">
        <v>332</v>
      </c>
      <c r="G94" s="20" t="s">
        <v>333</v>
      </c>
      <c r="H94" s="18" t="s">
        <v>57</v>
      </c>
      <c r="I94" s="18" t="s">
        <v>58</v>
      </c>
      <c r="J94" s="18" t="s">
        <v>59</v>
      </c>
      <c r="K94" s="20" t="s">
        <v>60</v>
      </c>
      <c r="L94" s="18" t="s">
        <v>334</v>
      </c>
      <c r="M94" s="18" t="s">
        <v>335</v>
      </c>
      <c r="N94" s="18" t="s">
        <v>63</v>
      </c>
      <c r="O94" s="20" t="s">
        <v>64</v>
      </c>
      <c r="P94" s="20" t="s">
        <v>516</v>
      </c>
      <c r="Q94" s="20" t="s">
        <v>517</v>
      </c>
      <c r="R94" s="62">
        <v>11800000</v>
      </c>
      <c r="S94" s="62">
        <v>11800000</v>
      </c>
      <c r="T94" s="62">
        <v>0</v>
      </c>
      <c r="U94" s="87">
        <f>+S94-T94</f>
        <v>11800000</v>
      </c>
      <c r="V94" s="87">
        <v>11800000</v>
      </c>
      <c r="W94" s="88">
        <f t="shared" si="6"/>
        <v>0</v>
      </c>
      <c r="X94" s="89" t="s">
        <v>77</v>
      </c>
      <c r="Y94" s="89">
        <v>2021</v>
      </c>
      <c r="Z94" s="89" t="s">
        <v>67</v>
      </c>
      <c r="AA94" s="89"/>
      <c r="AB94" s="89" t="s">
        <v>518</v>
      </c>
    </row>
    <row r="95" spans="1:28">
      <c r="A95" s="20" t="s">
        <v>519</v>
      </c>
      <c r="B95" s="68">
        <v>2020</v>
      </c>
      <c r="C95" s="20" t="s">
        <v>520</v>
      </c>
      <c r="D95" s="20" t="s">
        <v>521</v>
      </c>
      <c r="E95" s="20" t="s">
        <v>522</v>
      </c>
      <c r="F95" s="20" t="s">
        <v>507</v>
      </c>
      <c r="G95" s="20" t="s">
        <v>508</v>
      </c>
      <c r="H95" s="18" t="s">
        <v>57</v>
      </c>
      <c r="I95" s="18" t="s">
        <v>58</v>
      </c>
      <c r="J95" s="18" t="s">
        <v>417</v>
      </c>
      <c r="K95" s="20" t="s">
        <v>418</v>
      </c>
      <c r="L95" s="18" t="s">
        <v>509</v>
      </c>
      <c r="M95" s="18" t="s">
        <v>510</v>
      </c>
      <c r="N95" s="18" t="s">
        <v>88</v>
      </c>
      <c r="O95" s="20" t="s">
        <v>89</v>
      </c>
      <c r="P95" s="46" t="s">
        <v>523</v>
      </c>
      <c r="Q95" s="20" t="s">
        <v>524</v>
      </c>
      <c r="R95" s="62">
        <v>273598826</v>
      </c>
      <c r="S95" s="62">
        <v>273598826</v>
      </c>
      <c r="T95" s="62">
        <v>273598825</v>
      </c>
      <c r="U95" s="66">
        <v>1</v>
      </c>
      <c r="V95" s="86">
        <v>1</v>
      </c>
      <c r="W95" s="65">
        <f t="shared" si="6"/>
        <v>0</v>
      </c>
      <c r="X95" s="7" t="s">
        <v>91</v>
      </c>
      <c r="Y95" s="7">
        <v>2021</v>
      </c>
      <c r="Z95" s="7" t="s">
        <v>67</v>
      </c>
      <c r="AA95" s="7"/>
      <c r="AB95" s="7" t="s">
        <v>421</v>
      </c>
    </row>
    <row r="96" spans="1:28">
      <c r="A96" s="20" t="s">
        <v>525</v>
      </c>
      <c r="B96" s="68">
        <v>2020</v>
      </c>
      <c r="C96" s="20" t="s">
        <v>526</v>
      </c>
      <c r="D96" s="20" t="s">
        <v>527</v>
      </c>
      <c r="E96" s="20" t="s">
        <v>528</v>
      </c>
      <c r="F96" s="20" t="s">
        <v>488</v>
      </c>
      <c r="G96" s="20" t="s">
        <v>489</v>
      </c>
      <c r="H96" s="18" t="s">
        <v>404</v>
      </c>
      <c r="I96" s="18" t="s">
        <v>405</v>
      </c>
      <c r="J96" s="18" t="s">
        <v>59</v>
      </c>
      <c r="K96" s="20" t="s">
        <v>60</v>
      </c>
      <c r="L96" s="18" t="s">
        <v>490</v>
      </c>
      <c r="M96" s="18" t="s">
        <v>491</v>
      </c>
      <c r="N96" s="18" t="s">
        <v>63</v>
      </c>
      <c r="O96" s="20" t="s">
        <v>64</v>
      </c>
      <c r="P96" s="46" t="s">
        <v>529</v>
      </c>
      <c r="Q96" s="20" t="s">
        <v>530</v>
      </c>
      <c r="R96" s="62">
        <v>11100000</v>
      </c>
      <c r="S96" s="62">
        <v>11100000</v>
      </c>
      <c r="T96" s="62">
        <v>5550000</v>
      </c>
      <c r="U96" s="66">
        <v>5550000</v>
      </c>
      <c r="V96" s="66"/>
      <c r="W96" s="65">
        <f t="shared" si="6"/>
        <v>5550000</v>
      </c>
      <c r="X96" s="7" t="s">
        <v>66</v>
      </c>
      <c r="Y96" s="7">
        <v>2021</v>
      </c>
      <c r="Z96" s="7" t="s">
        <v>67</v>
      </c>
      <c r="AA96" s="7"/>
      <c r="AB96" s="7"/>
    </row>
    <row r="97" spans="1:28">
      <c r="A97" s="20" t="s">
        <v>15</v>
      </c>
      <c r="B97" s="68">
        <v>2020</v>
      </c>
      <c r="C97" s="20" t="s">
        <v>531</v>
      </c>
      <c r="D97" s="20" t="s">
        <v>532</v>
      </c>
      <c r="E97" s="20" t="s">
        <v>533</v>
      </c>
      <c r="F97" s="20" t="s">
        <v>534</v>
      </c>
      <c r="G97" s="20" t="s">
        <v>535</v>
      </c>
      <c r="H97" s="18" t="s">
        <v>57</v>
      </c>
      <c r="I97" s="18" t="s">
        <v>58</v>
      </c>
      <c r="J97" s="18" t="s">
        <v>536</v>
      </c>
      <c r="K97" s="20" t="s">
        <v>537</v>
      </c>
      <c r="L97" s="18" t="s">
        <v>538</v>
      </c>
      <c r="M97" s="18" t="s">
        <v>539</v>
      </c>
      <c r="N97" s="18" t="s">
        <v>361</v>
      </c>
      <c r="O97" s="20" t="s">
        <v>89</v>
      </c>
      <c r="P97" s="46" t="s">
        <v>540</v>
      </c>
      <c r="Q97" s="20" t="s">
        <v>541</v>
      </c>
      <c r="R97" s="62">
        <v>1919800</v>
      </c>
      <c r="S97" s="62">
        <v>1919800</v>
      </c>
      <c r="T97" s="62">
        <v>0</v>
      </c>
      <c r="U97" s="66">
        <v>1919800</v>
      </c>
      <c r="V97" s="66"/>
      <c r="W97" s="65">
        <f t="shared" si="6"/>
        <v>1919800</v>
      </c>
      <c r="X97" s="7" t="s">
        <v>2</v>
      </c>
      <c r="Y97" s="7">
        <v>2021</v>
      </c>
      <c r="Z97" s="7" t="s">
        <v>67</v>
      </c>
      <c r="AA97" s="7"/>
      <c r="AB97" s="7"/>
    </row>
    <row r="98" spans="1:28">
      <c r="A98" s="20" t="s">
        <v>542</v>
      </c>
      <c r="B98" s="68">
        <v>2020</v>
      </c>
      <c r="C98" s="20" t="s">
        <v>177</v>
      </c>
      <c r="D98" s="20" t="s">
        <v>543</v>
      </c>
      <c r="E98" s="20" t="s">
        <v>544</v>
      </c>
      <c r="F98" s="20" t="s">
        <v>470</v>
      </c>
      <c r="G98" s="20" t="s">
        <v>471</v>
      </c>
      <c r="H98" s="18" t="s">
        <v>472</v>
      </c>
      <c r="I98" s="18" t="s">
        <v>473</v>
      </c>
      <c r="J98" s="18" t="s">
        <v>161</v>
      </c>
      <c r="K98" s="20" t="s">
        <v>162</v>
      </c>
      <c r="L98" s="18" t="s">
        <v>474</v>
      </c>
      <c r="M98" s="18" t="s">
        <v>475</v>
      </c>
      <c r="N98" s="18" t="s">
        <v>184</v>
      </c>
      <c r="O98" s="20" t="s">
        <v>89</v>
      </c>
      <c r="P98" s="46" t="s">
        <v>545</v>
      </c>
      <c r="Q98" s="20" t="s">
        <v>546</v>
      </c>
      <c r="R98" s="62">
        <v>420928823</v>
      </c>
      <c r="S98" s="62">
        <v>420928823</v>
      </c>
      <c r="T98" s="62">
        <v>378835941</v>
      </c>
      <c r="U98" s="66">
        <v>42092882</v>
      </c>
      <c r="V98" s="66"/>
      <c r="W98" s="65">
        <f t="shared" si="6"/>
        <v>42092882</v>
      </c>
      <c r="X98" s="7" t="s">
        <v>167</v>
      </c>
      <c r="Y98" s="7">
        <v>2021</v>
      </c>
      <c r="Z98" s="7" t="s">
        <v>67</v>
      </c>
      <c r="AA98" s="7"/>
      <c r="AB98" s="7"/>
    </row>
    <row r="99" spans="1:28">
      <c r="A99" s="20" t="s">
        <v>547</v>
      </c>
      <c r="B99" s="68">
        <v>2020</v>
      </c>
      <c r="C99" s="20" t="s">
        <v>548</v>
      </c>
      <c r="D99" s="20" t="s">
        <v>549</v>
      </c>
      <c r="E99" s="20" t="s">
        <v>550</v>
      </c>
      <c r="F99" s="20" t="s">
        <v>551</v>
      </c>
      <c r="G99" s="20" t="s">
        <v>552</v>
      </c>
      <c r="H99" s="18" t="s">
        <v>57</v>
      </c>
      <c r="I99" s="18" t="s">
        <v>58</v>
      </c>
      <c r="J99" s="18" t="s">
        <v>553</v>
      </c>
      <c r="K99" s="20" t="s">
        <v>554</v>
      </c>
      <c r="L99" s="18" t="s">
        <v>555</v>
      </c>
      <c r="M99" s="18" t="s">
        <v>556</v>
      </c>
      <c r="N99" s="18" t="s">
        <v>120</v>
      </c>
      <c r="O99" s="20" t="s">
        <v>89</v>
      </c>
      <c r="P99" s="46" t="s">
        <v>557</v>
      </c>
      <c r="Q99" s="20" t="s">
        <v>558</v>
      </c>
      <c r="R99" s="62">
        <v>199225000</v>
      </c>
      <c r="S99" s="62">
        <v>199225000</v>
      </c>
      <c r="T99" s="62">
        <v>193375000</v>
      </c>
      <c r="U99" s="66">
        <v>5850000</v>
      </c>
      <c r="V99" s="86">
        <v>5850000</v>
      </c>
      <c r="W99" s="65">
        <f t="shared" si="6"/>
        <v>0</v>
      </c>
      <c r="X99" s="16" t="s">
        <v>197</v>
      </c>
      <c r="Y99" s="7">
        <v>2021</v>
      </c>
      <c r="Z99" s="7" t="s">
        <v>67</v>
      </c>
      <c r="AA99" s="7"/>
      <c r="AB99" s="7" t="s">
        <v>559</v>
      </c>
    </row>
    <row r="100" spans="1:28">
      <c r="A100" s="20" t="s">
        <v>560</v>
      </c>
      <c r="B100" s="68">
        <v>2020</v>
      </c>
      <c r="C100" s="20" t="s">
        <v>561</v>
      </c>
      <c r="D100" s="20" t="s">
        <v>562</v>
      </c>
      <c r="E100" s="20" t="s">
        <v>563</v>
      </c>
      <c r="F100" s="20" t="s">
        <v>564</v>
      </c>
      <c r="G100" s="20" t="s">
        <v>565</v>
      </c>
      <c r="H100" s="18" t="s">
        <v>472</v>
      </c>
      <c r="I100" s="18" t="s">
        <v>473</v>
      </c>
      <c r="J100" s="18" t="s">
        <v>566</v>
      </c>
      <c r="K100" s="20" t="s">
        <v>567</v>
      </c>
      <c r="L100" s="18" t="s">
        <v>568</v>
      </c>
      <c r="M100" s="18" t="s">
        <v>569</v>
      </c>
      <c r="N100" s="18" t="s">
        <v>184</v>
      </c>
      <c r="O100" s="20" t="s">
        <v>89</v>
      </c>
      <c r="P100" s="46" t="s">
        <v>570</v>
      </c>
      <c r="Q100" s="20" t="s">
        <v>571</v>
      </c>
      <c r="R100" s="62">
        <v>669817941</v>
      </c>
      <c r="S100" s="62">
        <v>669817941</v>
      </c>
      <c r="T100" s="62">
        <v>669442662</v>
      </c>
      <c r="U100" s="66">
        <v>375279</v>
      </c>
      <c r="V100" s="86">
        <v>375279</v>
      </c>
      <c r="W100" s="65">
        <f t="shared" si="6"/>
        <v>0</v>
      </c>
      <c r="X100" s="7" t="s">
        <v>167</v>
      </c>
      <c r="Y100" s="7">
        <v>2021</v>
      </c>
      <c r="Z100" s="7" t="s">
        <v>67</v>
      </c>
      <c r="AA100" s="7"/>
      <c r="AB100" s="1" t="s">
        <v>572</v>
      </c>
    </row>
    <row r="101" spans="1:28">
      <c r="A101" s="20" t="s">
        <v>573</v>
      </c>
      <c r="B101" s="68">
        <v>2020</v>
      </c>
      <c r="C101" s="20" t="s">
        <v>574</v>
      </c>
      <c r="D101" s="20" t="s">
        <v>575</v>
      </c>
      <c r="E101" s="20" t="s">
        <v>576</v>
      </c>
      <c r="F101" s="20" t="s">
        <v>577</v>
      </c>
      <c r="G101" s="20" t="s">
        <v>578</v>
      </c>
      <c r="H101" s="18" t="s">
        <v>57</v>
      </c>
      <c r="I101" s="18" t="s">
        <v>58</v>
      </c>
      <c r="J101" s="18" t="s">
        <v>59</v>
      </c>
      <c r="K101" s="20" t="s">
        <v>60</v>
      </c>
      <c r="L101" s="18" t="s">
        <v>579</v>
      </c>
      <c r="M101" s="18" t="s">
        <v>580</v>
      </c>
      <c r="N101" s="18" t="s">
        <v>63</v>
      </c>
      <c r="O101" s="20" t="s">
        <v>64</v>
      </c>
      <c r="P101" s="46" t="s">
        <v>581</v>
      </c>
      <c r="Q101" s="20" t="s">
        <v>582</v>
      </c>
      <c r="R101" s="62">
        <v>2266667</v>
      </c>
      <c r="S101" s="62">
        <v>2266667</v>
      </c>
      <c r="T101" s="62">
        <v>0</v>
      </c>
      <c r="U101" s="66">
        <v>2266667</v>
      </c>
      <c r="V101" s="66">
        <v>2266667</v>
      </c>
      <c r="W101" s="65">
        <f t="shared" si="6"/>
        <v>0</v>
      </c>
      <c r="X101" s="16" t="s">
        <v>197</v>
      </c>
      <c r="Y101" s="7">
        <v>2021</v>
      </c>
      <c r="Z101" s="7" t="s">
        <v>67</v>
      </c>
      <c r="AA101" s="7"/>
      <c r="AB101" s="7"/>
    </row>
    <row r="102" spans="1:28">
      <c r="A102" s="20" t="s">
        <v>583</v>
      </c>
      <c r="B102" s="68">
        <v>2020</v>
      </c>
      <c r="C102" s="20" t="s">
        <v>584</v>
      </c>
      <c r="D102" s="20" t="s">
        <v>585</v>
      </c>
      <c r="E102" s="20" t="s">
        <v>586</v>
      </c>
      <c r="F102" s="20" t="s">
        <v>587</v>
      </c>
      <c r="G102" s="20" t="s">
        <v>124</v>
      </c>
      <c r="H102" s="18" t="s">
        <v>57</v>
      </c>
      <c r="I102" s="18" t="s">
        <v>58</v>
      </c>
      <c r="J102" s="18" t="s">
        <v>98</v>
      </c>
      <c r="K102" s="20" t="s">
        <v>99</v>
      </c>
      <c r="L102" s="18" t="s">
        <v>100</v>
      </c>
      <c r="M102" s="18" t="s">
        <v>101</v>
      </c>
      <c r="N102" s="18" t="s">
        <v>152</v>
      </c>
      <c r="O102" s="20" t="s">
        <v>89</v>
      </c>
      <c r="P102" s="46" t="s">
        <v>588</v>
      </c>
      <c r="Q102" s="20" t="s">
        <v>589</v>
      </c>
      <c r="R102" s="62">
        <v>114853</v>
      </c>
      <c r="S102" s="62">
        <v>114853</v>
      </c>
      <c r="T102" s="62">
        <v>0</v>
      </c>
      <c r="U102" s="66">
        <v>114853</v>
      </c>
      <c r="V102" s="66"/>
      <c r="W102" s="65">
        <f t="shared" si="6"/>
        <v>114853</v>
      </c>
      <c r="X102" s="7" t="s">
        <v>2</v>
      </c>
      <c r="Y102" s="7">
        <v>2021</v>
      </c>
      <c r="Z102" s="7" t="s">
        <v>104</v>
      </c>
      <c r="AA102" s="7"/>
      <c r="AB102" s="7"/>
    </row>
    <row r="103" spans="1:28">
      <c r="A103" s="20" t="s">
        <v>371</v>
      </c>
      <c r="B103" s="68">
        <v>2020</v>
      </c>
      <c r="C103" s="20" t="s">
        <v>372</v>
      </c>
      <c r="D103" s="20" t="s">
        <v>373</v>
      </c>
      <c r="E103" s="20" t="s">
        <v>374</v>
      </c>
      <c r="F103" s="20" t="s">
        <v>389</v>
      </c>
      <c r="G103" s="20" t="s">
        <v>390</v>
      </c>
      <c r="H103" s="18" t="s">
        <v>57</v>
      </c>
      <c r="I103" s="18" t="s">
        <v>58</v>
      </c>
      <c r="J103" s="18" t="s">
        <v>98</v>
      </c>
      <c r="K103" s="20" t="s">
        <v>99</v>
      </c>
      <c r="L103" s="18" t="s">
        <v>100</v>
      </c>
      <c r="M103" s="18" t="s">
        <v>101</v>
      </c>
      <c r="N103" s="18" t="s">
        <v>361</v>
      </c>
      <c r="O103" s="20" t="s">
        <v>89</v>
      </c>
      <c r="P103" s="46" t="s">
        <v>377</v>
      </c>
      <c r="Q103" s="20" t="s">
        <v>378</v>
      </c>
      <c r="R103" s="62">
        <v>78311</v>
      </c>
      <c r="S103" s="62">
        <v>78311</v>
      </c>
      <c r="T103" s="62">
        <v>0</v>
      </c>
      <c r="U103" s="66">
        <v>78311</v>
      </c>
      <c r="V103" s="66"/>
      <c r="W103" s="65">
        <f t="shared" si="6"/>
        <v>78311</v>
      </c>
      <c r="X103" s="7" t="s">
        <v>2</v>
      </c>
      <c r="Y103" s="7">
        <v>2021</v>
      </c>
      <c r="Z103" s="7" t="s">
        <v>104</v>
      </c>
      <c r="AA103" s="7"/>
      <c r="AB103" s="7"/>
    </row>
    <row r="104" spans="1:28">
      <c r="A104" s="20" t="s">
        <v>447</v>
      </c>
      <c r="B104" s="68">
        <v>2020</v>
      </c>
      <c r="C104" s="20" t="s">
        <v>448</v>
      </c>
      <c r="D104" s="20" t="s">
        <v>449</v>
      </c>
      <c r="E104" s="20" t="s">
        <v>450</v>
      </c>
      <c r="F104" s="20" t="s">
        <v>590</v>
      </c>
      <c r="G104" s="20" t="s">
        <v>591</v>
      </c>
      <c r="H104" s="18" t="s">
        <v>57</v>
      </c>
      <c r="I104" s="18" t="s">
        <v>58</v>
      </c>
      <c r="J104" s="18" t="s">
        <v>98</v>
      </c>
      <c r="K104" s="20" t="s">
        <v>99</v>
      </c>
      <c r="L104" s="18" t="s">
        <v>111</v>
      </c>
      <c r="M104" s="18" t="s">
        <v>112</v>
      </c>
      <c r="N104" s="18" t="s">
        <v>63</v>
      </c>
      <c r="O104" s="20" t="s">
        <v>89</v>
      </c>
      <c r="P104" s="46" t="s">
        <v>436</v>
      </c>
      <c r="Q104" s="20" t="s">
        <v>217</v>
      </c>
      <c r="R104" s="62">
        <v>66020357</v>
      </c>
      <c r="S104" s="62">
        <v>66020357</v>
      </c>
      <c r="T104" s="62">
        <v>40292162</v>
      </c>
      <c r="U104" s="66">
        <v>25728195</v>
      </c>
      <c r="V104" s="66">
        <v>25728195</v>
      </c>
      <c r="W104" s="65">
        <f t="shared" si="6"/>
        <v>0</v>
      </c>
      <c r="X104" s="7" t="s">
        <v>2</v>
      </c>
      <c r="Y104" s="7">
        <v>2021</v>
      </c>
      <c r="Z104" s="7" t="s">
        <v>67</v>
      </c>
      <c r="AA104" s="7"/>
      <c r="AB104" s="7"/>
    </row>
    <row r="105" spans="1:28">
      <c r="A105" s="20" t="s">
        <v>20</v>
      </c>
      <c r="B105" s="68">
        <v>2020</v>
      </c>
      <c r="C105" s="20" t="s">
        <v>592</v>
      </c>
      <c r="D105" s="20" t="s">
        <v>593</v>
      </c>
      <c r="E105" s="20" t="s">
        <v>594</v>
      </c>
      <c r="F105" s="20" t="s">
        <v>389</v>
      </c>
      <c r="G105" s="20" t="s">
        <v>390</v>
      </c>
      <c r="H105" s="18" t="s">
        <v>57</v>
      </c>
      <c r="I105" s="18" t="s">
        <v>58</v>
      </c>
      <c r="J105" s="18" t="s">
        <v>98</v>
      </c>
      <c r="K105" s="20" t="s">
        <v>99</v>
      </c>
      <c r="L105" s="18" t="s">
        <v>100</v>
      </c>
      <c r="M105" s="18" t="s">
        <v>101</v>
      </c>
      <c r="N105" s="18" t="s">
        <v>361</v>
      </c>
      <c r="O105" s="20" t="s">
        <v>89</v>
      </c>
      <c r="P105" s="46" t="s">
        <v>595</v>
      </c>
      <c r="Q105" s="20" t="s">
        <v>596</v>
      </c>
      <c r="R105" s="62">
        <v>57597287</v>
      </c>
      <c r="S105" s="62">
        <v>57597287</v>
      </c>
      <c r="T105" s="62">
        <v>57304971</v>
      </c>
      <c r="U105" s="66">
        <v>292316</v>
      </c>
      <c r="V105" s="66"/>
      <c r="W105" s="65">
        <f t="shared" si="6"/>
        <v>292316</v>
      </c>
      <c r="X105" s="7" t="s">
        <v>2</v>
      </c>
      <c r="Y105" s="7">
        <v>2021</v>
      </c>
      <c r="Z105" s="7" t="s">
        <v>104</v>
      </c>
      <c r="AA105" s="7"/>
      <c r="AB105" s="7"/>
    </row>
    <row r="106" spans="1:28">
      <c r="A106" s="20" t="s">
        <v>597</v>
      </c>
      <c r="B106" s="68">
        <v>2020</v>
      </c>
      <c r="C106" s="20" t="s">
        <v>598</v>
      </c>
      <c r="D106" s="20" t="s">
        <v>599</v>
      </c>
      <c r="E106" s="20" t="s">
        <v>600</v>
      </c>
      <c r="F106" s="20" t="s">
        <v>488</v>
      </c>
      <c r="G106" s="20" t="s">
        <v>489</v>
      </c>
      <c r="H106" s="18" t="s">
        <v>57</v>
      </c>
      <c r="I106" s="18" t="s">
        <v>58</v>
      </c>
      <c r="J106" s="18" t="s">
        <v>601</v>
      </c>
      <c r="K106" s="20" t="s">
        <v>602</v>
      </c>
      <c r="L106" s="18" t="s">
        <v>490</v>
      </c>
      <c r="M106" s="18" t="s">
        <v>491</v>
      </c>
      <c r="N106" s="18" t="s">
        <v>63</v>
      </c>
      <c r="O106" s="20" t="s">
        <v>89</v>
      </c>
      <c r="P106" s="46" t="s">
        <v>603</v>
      </c>
      <c r="Q106" s="20" t="s">
        <v>604</v>
      </c>
      <c r="R106" s="62">
        <v>491251000</v>
      </c>
      <c r="S106" s="62">
        <v>491251000</v>
      </c>
      <c r="T106" s="62">
        <v>428304423</v>
      </c>
      <c r="U106" s="66">
        <v>62946577</v>
      </c>
      <c r="V106" s="86">
        <v>62946577</v>
      </c>
      <c r="W106" s="65">
        <f t="shared" si="6"/>
        <v>0</v>
      </c>
      <c r="X106" s="7" t="s">
        <v>66</v>
      </c>
      <c r="Y106" s="7">
        <v>2021</v>
      </c>
      <c r="Z106" s="7" t="s">
        <v>67</v>
      </c>
      <c r="AA106" s="7"/>
      <c r="AB106" s="7" t="s">
        <v>605</v>
      </c>
    </row>
    <row r="107" spans="1:28">
      <c r="B107" s="51"/>
      <c r="C107" s="51"/>
      <c r="D107" s="51"/>
    </row>
    <row r="110" spans="1:28">
      <c r="U110" s="67">
        <f>SUBTOTAL(9,U2:U109)</f>
        <v>8737507864</v>
      </c>
      <c r="V110" s="67">
        <f t="shared" ref="V110" si="7">SUBTOTAL(9,V2:V109)</f>
        <v>4782438263</v>
      </c>
      <c r="W110" s="67">
        <f>SUBTOTAL(9,W2:W109)</f>
        <v>3955069601</v>
      </c>
    </row>
    <row r="112" spans="1:28">
      <c r="X112" s="57"/>
      <c r="Y112" s="57"/>
    </row>
    <row r="113" spans="24:25">
      <c r="X113" s="57"/>
      <c r="Y113" s="57"/>
    </row>
  </sheetData>
  <autoFilter ref="A1:AB106" xr:uid="{36296877-7A6C-46C6-B3D7-772A45CB971C}">
    <filterColumn colId="20">
      <filters>
        <filter val="$ 1"/>
        <filter val="$ 1.064.746"/>
        <filter val="$ 1.066.667"/>
        <filter val="$ 1.074.249"/>
        <filter val="$ 1.470.733"/>
        <filter val="$ 1.601.625"/>
        <filter val="$ 1.705.811.538"/>
        <filter val="$ 1.823.879.258"/>
        <filter val="$ 1.919.800"/>
        <filter val="$ 11.800.000"/>
        <filter val="$ 114.853"/>
        <filter val="$ 12"/>
        <filter val="$ 12.279.859"/>
        <filter val="$ 12.422.500"/>
        <filter val="$ 123.545"/>
        <filter val="$ 130.000.000"/>
        <filter val="$ 135.261.268"/>
        <filter val="$ 14.468.563"/>
        <filter val="$ 15.600.000"/>
        <filter val="$ 16.753.100"/>
        <filter val="$ 162.260.170"/>
        <filter val="$ 2.200.000"/>
        <filter val="$ 2.231.850"/>
        <filter val="$ 2.266.667"/>
        <filter val="$ 2.663.906.789"/>
        <filter val="$ 2.723.402"/>
        <filter val="$ 2.790.000"/>
        <filter val="$ 2.928.689"/>
        <filter val="$ 2.942.651"/>
        <filter val="$ 2.975"/>
        <filter val="$ 21.210.100"/>
        <filter val="$ 21.344"/>
        <filter val="$ 222.455.704"/>
        <filter val="$ 23.744.508"/>
        <filter val="$ 243"/>
        <filter val="$ 25.728.195"/>
        <filter val="$ 257.767"/>
        <filter val="$ 28.970.250"/>
        <filter val="$ 29.280"/>
        <filter val="$ 292.316"/>
        <filter val="$ 293"/>
        <filter val="$ 3.500.000"/>
        <filter val="$ 3.637.856"/>
        <filter val="$ 3.933"/>
        <filter val="$ 30.000.000"/>
        <filter val="$ 302.134"/>
        <filter val="$ 34.410.000"/>
        <filter val="$ 34.453.781"/>
        <filter val="$ 341.028.003"/>
        <filter val="$ 37.408.000"/>
        <filter val="$ 375.279"/>
        <filter val="$ 38.211.980"/>
        <filter val="$ 4.422.833"/>
        <filter val="$ 4.949.696"/>
        <filter val="$ 407.312.683"/>
        <filter val="$ 41"/>
        <filter val="$ 42.092.882"/>
        <filter val="$ 45.104.500"/>
        <filter val="$ 45.880.000"/>
        <filter val="$ 49.400"/>
        <filter val="$ 5.356.000"/>
        <filter val="$ 5.500.000"/>
        <filter val="$ 5.550.000"/>
        <filter val="$ 5.628.004"/>
        <filter val="$ 5.850.000"/>
        <filter val="$ 50.523"/>
        <filter val="$ 56.815"/>
        <filter val="$ 57.120"/>
        <filter val="$ 600.000"/>
        <filter val="$ 62.946.577"/>
        <filter val="$ 623.334"/>
        <filter val="$ 63"/>
        <filter val="$ 66"/>
        <filter val="$ 669"/>
        <filter val="$ 72.000.000"/>
        <filter val="$ 740.000"/>
        <filter val="$ 78.311"/>
        <filter val="$ 78.782.137"/>
        <filter val="$ 79.851.863"/>
        <filter val="$ 8.000.000"/>
        <filter val="$ 80"/>
        <filter val="$ 88.268.556"/>
        <filter val="$ 887.053"/>
        <filter val="$ 91"/>
        <filter val="$ 952.594"/>
        <filter val="$ 97.718.543"/>
        <filter val="$ 981.940"/>
      </filters>
    </filterColumn>
  </autoFilter>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C01F4-2758-48DE-9F7B-B2333A6C1720}">
  <dimension ref="A2:J28"/>
  <sheetViews>
    <sheetView showGridLines="0" workbookViewId="0">
      <selection activeCell="A3" sqref="A3:J22"/>
    </sheetView>
  </sheetViews>
  <sheetFormatPr baseColWidth="10" defaultColWidth="11.42578125" defaultRowHeight="15"/>
  <cols>
    <col min="1" max="1" width="13.7109375" bestFit="1" customWidth="1"/>
    <col min="2" max="2" width="15.42578125" customWidth="1"/>
    <col min="3" max="3" width="9.140625" customWidth="1"/>
    <col min="4" max="4" width="11" customWidth="1"/>
    <col min="5" max="5" width="15.28515625" customWidth="1"/>
    <col min="6" max="6" width="8.140625" customWidth="1"/>
    <col min="7" max="8" width="14.140625" bestFit="1" customWidth="1"/>
    <col min="9" max="9" width="16.7109375" customWidth="1"/>
    <col min="10" max="10" width="52.28515625" bestFit="1" customWidth="1"/>
  </cols>
  <sheetData>
    <row r="2" spans="1:10">
      <c r="C2" s="261"/>
      <c r="D2" s="261"/>
      <c r="E2" s="261"/>
      <c r="F2" s="261"/>
      <c r="G2" s="261"/>
      <c r="H2" s="261"/>
      <c r="I2" s="121"/>
    </row>
    <row r="3" spans="1:10" ht="64.5" customHeight="1">
      <c r="B3" s="104" t="s">
        <v>606</v>
      </c>
      <c r="C3" s="105" t="s">
        <v>607</v>
      </c>
      <c r="D3" s="105" t="s">
        <v>608</v>
      </c>
      <c r="E3" s="105" t="s">
        <v>609</v>
      </c>
      <c r="F3" s="105" t="s">
        <v>610</v>
      </c>
      <c r="G3" s="105" t="s">
        <v>611</v>
      </c>
      <c r="H3" s="106" t="s">
        <v>612</v>
      </c>
      <c r="I3" s="122" t="s">
        <v>613</v>
      </c>
      <c r="J3" s="107" t="s">
        <v>46</v>
      </c>
    </row>
    <row r="4" spans="1:10">
      <c r="A4" s="96" t="s">
        <v>614</v>
      </c>
      <c r="B4" s="109">
        <v>8737507864</v>
      </c>
      <c r="C4" s="94">
        <v>0</v>
      </c>
      <c r="D4" s="94"/>
      <c r="E4" s="94"/>
      <c r="F4" s="94"/>
      <c r="G4" s="94"/>
      <c r="H4" s="94"/>
      <c r="I4" s="123"/>
      <c r="J4" s="97"/>
    </row>
    <row r="5" spans="1:10">
      <c r="B5" s="110">
        <f>+B4-C4</f>
        <v>8737507864</v>
      </c>
      <c r="C5" s="94"/>
      <c r="D5" s="94">
        <v>0</v>
      </c>
      <c r="E5" s="94"/>
      <c r="F5" s="94"/>
      <c r="G5" s="94"/>
      <c r="H5" s="94"/>
      <c r="I5" s="123"/>
      <c r="J5" s="97"/>
    </row>
    <row r="6" spans="1:10">
      <c r="B6" s="110">
        <f>+B5-D5</f>
        <v>8737507864</v>
      </c>
      <c r="C6" s="94"/>
      <c r="D6" s="94"/>
      <c r="E6" s="94">
        <v>14000000</v>
      </c>
      <c r="F6" s="94"/>
      <c r="G6" s="94"/>
      <c r="H6" s="94"/>
      <c r="I6" s="123"/>
      <c r="J6" s="98" t="s">
        <v>77</v>
      </c>
    </row>
    <row r="7" spans="1:10">
      <c r="B7" s="110">
        <f>+B6-E6</f>
        <v>8723507864</v>
      </c>
      <c r="C7" s="94"/>
      <c r="D7" s="94"/>
      <c r="E7" s="94"/>
      <c r="F7" s="94">
        <v>0</v>
      </c>
      <c r="G7" s="94"/>
      <c r="H7" s="94"/>
      <c r="I7" s="123"/>
      <c r="J7" s="98"/>
    </row>
    <row r="8" spans="1:10">
      <c r="B8" s="110">
        <f>+B7-F7</f>
        <v>8723507864</v>
      </c>
      <c r="C8" s="94"/>
      <c r="D8" s="94"/>
      <c r="E8" s="94"/>
      <c r="F8" s="94"/>
      <c r="G8" s="93">
        <v>12422500</v>
      </c>
      <c r="H8" s="95"/>
      <c r="I8" s="124"/>
      <c r="J8" s="98" t="s">
        <v>77</v>
      </c>
    </row>
    <row r="9" spans="1:10">
      <c r="B9" s="110">
        <f t="shared" ref="B9:B14" si="0">+B8-G8</f>
        <v>8711085364</v>
      </c>
      <c r="C9" s="94"/>
      <c r="D9" s="94"/>
      <c r="E9" s="94"/>
      <c r="F9" s="94"/>
      <c r="G9" s="92">
        <v>257767</v>
      </c>
      <c r="H9" s="95"/>
      <c r="I9" s="124"/>
      <c r="J9" s="98" t="s">
        <v>2</v>
      </c>
    </row>
    <row r="10" spans="1:10">
      <c r="B10" s="110">
        <f t="shared" si="0"/>
        <v>8710827597</v>
      </c>
      <c r="C10" s="94"/>
      <c r="D10" s="94"/>
      <c r="E10" s="94"/>
      <c r="F10" s="94"/>
      <c r="G10" s="92">
        <f>57120+49400+1</f>
        <v>106521</v>
      </c>
      <c r="H10" s="95"/>
      <c r="I10" s="124"/>
      <c r="J10" s="98" t="s">
        <v>91</v>
      </c>
    </row>
    <row r="11" spans="1:10">
      <c r="B11" s="110">
        <f t="shared" si="0"/>
        <v>8710721076</v>
      </c>
      <c r="C11" s="53"/>
      <c r="D11" s="53"/>
      <c r="E11" s="53"/>
      <c r="F11" s="53"/>
      <c r="G11" s="92">
        <v>5850000</v>
      </c>
      <c r="H11" s="53"/>
      <c r="I11" s="97"/>
      <c r="J11" s="98" t="s">
        <v>197</v>
      </c>
    </row>
    <row r="12" spans="1:10">
      <c r="B12" s="110">
        <f t="shared" si="0"/>
        <v>8704871076</v>
      </c>
      <c r="C12" s="53"/>
      <c r="D12" s="53"/>
      <c r="E12" s="53"/>
      <c r="F12" s="53"/>
      <c r="G12" s="92">
        <v>375279</v>
      </c>
      <c r="H12" s="53"/>
      <c r="I12" s="97"/>
      <c r="J12" s="98" t="s">
        <v>167</v>
      </c>
    </row>
    <row r="13" spans="1:10">
      <c r="B13" s="110">
        <f t="shared" si="0"/>
        <v>8704495797</v>
      </c>
      <c r="C13" s="53"/>
      <c r="D13" s="53"/>
      <c r="E13" s="53"/>
      <c r="F13" s="53"/>
      <c r="G13" s="92">
        <v>62946577</v>
      </c>
      <c r="H13" s="53"/>
      <c r="I13" s="97"/>
      <c r="J13" s="98" t="s">
        <v>66</v>
      </c>
    </row>
    <row r="14" spans="1:10">
      <c r="B14" s="110">
        <f t="shared" si="0"/>
        <v>8641549220</v>
      </c>
      <c r="C14" s="53"/>
      <c r="D14" s="53"/>
      <c r="E14" s="53"/>
      <c r="F14" s="53"/>
      <c r="G14" s="53"/>
      <c r="H14" s="93">
        <v>1471918</v>
      </c>
      <c r="I14" s="125"/>
      <c r="J14" s="98" t="s">
        <v>2</v>
      </c>
    </row>
    <row r="15" spans="1:10">
      <c r="B15" s="110">
        <f>+B14-H14</f>
        <v>8640077302</v>
      </c>
      <c r="C15" s="53"/>
      <c r="D15" s="53"/>
      <c r="E15" s="53"/>
      <c r="F15" s="53"/>
      <c r="G15" s="53"/>
      <c r="H15" s="93">
        <v>16753100</v>
      </c>
      <c r="I15" s="125"/>
      <c r="J15" s="98" t="s">
        <v>77</v>
      </c>
    </row>
    <row r="16" spans="1:10">
      <c r="B16" s="111">
        <f>+B15-H15</f>
        <v>8623324202</v>
      </c>
      <c r="C16" s="99"/>
      <c r="D16" s="99"/>
      <c r="E16" s="99"/>
      <c r="F16" s="99"/>
      <c r="G16" s="99"/>
      <c r="H16" s="100">
        <v>5500000</v>
      </c>
      <c r="I16" s="126"/>
      <c r="J16" s="98" t="s">
        <v>348</v>
      </c>
    </row>
    <row r="17" spans="1:10">
      <c r="B17" s="111">
        <f>+B16-H16</f>
        <v>8617824202</v>
      </c>
      <c r="C17" s="99"/>
      <c r="D17" s="99"/>
      <c r="E17" s="99"/>
      <c r="F17" s="99"/>
      <c r="G17" s="99"/>
      <c r="H17" s="92"/>
      <c r="I17" s="92">
        <v>4369718327</v>
      </c>
      <c r="J17" s="98" t="s">
        <v>167</v>
      </c>
    </row>
    <row r="18" spans="1:10">
      <c r="B18" s="111">
        <f>+B17-I17</f>
        <v>4248105875</v>
      </c>
      <c r="C18" s="99"/>
      <c r="D18" s="99"/>
      <c r="E18" s="99"/>
      <c r="F18" s="99"/>
      <c r="G18" s="99"/>
      <c r="H18" s="92"/>
      <c r="I18" s="92">
        <v>265958432</v>
      </c>
      <c r="J18" s="98" t="s">
        <v>2</v>
      </c>
    </row>
    <row r="19" spans="1:10">
      <c r="B19" s="111">
        <f>+B18-I18</f>
        <v>3982147443</v>
      </c>
      <c r="C19" s="99"/>
      <c r="D19" s="99"/>
      <c r="E19" s="99"/>
      <c r="F19" s="99"/>
      <c r="G19" s="99"/>
      <c r="H19" s="92"/>
      <c r="I19" s="92">
        <v>23744508</v>
      </c>
      <c r="J19" s="98" t="s">
        <v>66</v>
      </c>
    </row>
    <row r="20" spans="1:10">
      <c r="B20" s="111">
        <f>+B19-I19</f>
        <v>3958402935</v>
      </c>
      <c r="C20" s="99"/>
      <c r="D20" s="99"/>
      <c r="E20" s="99"/>
      <c r="F20" s="99"/>
      <c r="G20" s="99"/>
      <c r="H20" s="92"/>
      <c r="I20" s="92">
        <v>3333334</v>
      </c>
      <c r="J20" s="98" t="s">
        <v>197</v>
      </c>
    </row>
    <row r="21" spans="1:10">
      <c r="B21" s="128">
        <f>+B20-I20</f>
        <v>3955069601</v>
      </c>
      <c r="C21" s="102"/>
      <c r="D21" s="102"/>
      <c r="E21" s="102"/>
      <c r="F21" s="102"/>
      <c r="G21" s="99"/>
      <c r="H21" s="96"/>
      <c r="I21" s="96"/>
      <c r="J21" s="101"/>
    </row>
    <row r="22" spans="1:10">
      <c r="B22" s="129" t="s">
        <v>3</v>
      </c>
      <c r="C22" s="127">
        <f>SUBTOTAL(109,C4:C20)</f>
        <v>0</v>
      </c>
      <c r="D22" s="103">
        <f t="shared" ref="D22:G22" si="1">SUBTOTAL(109,D4:D16)</f>
        <v>0</v>
      </c>
      <c r="E22" s="103">
        <f t="shared" si="1"/>
        <v>14000000</v>
      </c>
      <c r="F22" s="103">
        <f t="shared" si="1"/>
        <v>0</v>
      </c>
      <c r="G22" s="103">
        <f t="shared" si="1"/>
        <v>81958644</v>
      </c>
      <c r="H22" s="127">
        <f>SUBTOTAL(109,H4:H20)</f>
        <v>23725018</v>
      </c>
      <c r="I22" s="127">
        <f>SUBTOTAL(109,I4:I20)</f>
        <v>4662754601</v>
      </c>
      <c r="J22" s="1"/>
    </row>
    <row r="23" spans="1:10">
      <c r="A23" s="96" t="s">
        <v>615</v>
      </c>
    </row>
    <row r="27" spans="1:10" ht="30">
      <c r="C27" s="112" t="s">
        <v>607</v>
      </c>
      <c r="D27" s="112" t="s">
        <v>608</v>
      </c>
      <c r="E27" s="112" t="s">
        <v>609</v>
      </c>
      <c r="F27" s="112" t="s">
        <v>610</v>
      </c>
      <c r="G27" s="112" t="s">
        <v>611</v>
      </c>
      <c r="H27" s="113" t="s">
        <v>612</v>
      </c>
      <c r="I27" s="113" t="s">
        <v>613</v>
      </c>
    </row>
    <row r="28" spans="1:10">
      <c r="C28" s="130">
        <v>0</v>
      </c>
      <c r="D28" s="130">
        <v>0</v>
      </c>
      <c r="E28" s="130">
        <v>14000000</v>
      </c>
      <c r="F28" s="130">
        <v>0</v>
      </c>
      <c r="G28" s="130">
        <v>81958644</v>
      </c>
      <c r="H28" s="130">
        <v>23725018</v>
      </c>
      <c r="I28" s="130">
        <v>4662754601</v>
      </c>
    </row>
  </sheetData>
  <mergeCells count="1">
    <mergeCell ref="C2:H2"/>
  </mergeCells>
  <phoneticPr fontId="8" type="noConversion"/>
  <pageMargins left="0.7" right="0.7" top="0.75" bottom="0.75" header="0.3" footer="0.3"/>
  <pageSetup paperSize="9"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8115F-8CF2-487C-A3A6-4AA70977ED86}">
  <dimension ref="A3:I20"/>
  <sheetViews>
    <sheetView workbookViewId="0">
      <selection activeCell="E17" sqref="E17"/>
    </sheetView>
  </sheetViews>
  <sheetFormatPr baseColWidth="10" defaultColWidth="11.42578125" defaultRowHeight="15"/>
  <cols>
    <col min="1" max="1" width="15.140625" customWidth="1"/>
    <col min="2" max="2" width="36.42578125" customWidth="1"/>
    <col min="3" max="3" width="19.7109375" bestFit="1" customWidth="1"/>
    <col min="4" max="4" width="10.5703125" bestFit="1" customWidth="1"/>
    <col min="5" max="5" width="46.42578125" customWidth="1"/>
    <col min="6" max="6" width="14.140625" customWidth="1"/>
  </cols>
  <sheetData>
    <row r="3" spans="1:9" ht="45" customHeight="1">
      <c r="A3" s="83" t="s">
        <v>616</v>
      </c>
      <c r="B3" s="83" t="s">
        <v>617</v>
      </c>
      <c r="C3" s="83" t="s">
        <v>46</v>
      </c>
      <c r="D3" s="84" t="s">
        <v>618</v>
      </c>
      <c r="E3" s="108" t="s">
        <v>619</v>
      </c>
      <c r="F3" s="84"/>
      <c r="G3" t="s">
        <v>620</v>
      </c>
      <c r="H3" t="s">
        <v>618</v>
      </c>
      <c r="I3" t="s">
        <v>619</v>
      </c>
    </row>
    <row r="4" spans="1:9" ht="15" customHeight="1">
      <c r="A4" t="s">
        <v>3</v>
      </c>
      <c r="D4" s="81"/>
      <c r="E4" s="263" t="s">
        <v>621</v>
      </c>
      <c r="F4" s="114"/>
      <c r="G4">
        <v>484</v>
      </c>
      <c r="I4" t="s">
        <v>622</v>
      </c>
    </row>
    <row r="5" spans="1:9" ht="13.5" customHeight="1">
      <c r="E5" s="263"/>
      <c r="F5" s="114"/>
      <c r="G5" t="s">
        <v>285</v>
      </c>
      <c r="H5">
        <v>1705811538</v>
      </c>
    </row>
    <row r="6" spans="1:9" ht="78.75" customHeight="1">
      <c r="E6" s="263"/>
      <c r="F6" s="81"/>
      <c r="G6">
        <v>485</v>
      </c>
      <c r="I6" t="s">
        <v>622</v>
      </c>
    </row>
    <row r="7" spans="1:9" ht="24" customHeight="1">
      <c r="E7" s="262"/>
      <c r="F7" s="81"/>
      <c r="G7" t="s">
        <v>285</v>
      </c>
      <c r="H7">
        <v>2663906789</v>
      </c>
    </row>
    <row r="8" spans="1:9" ht="13.5" customHeight="1">
      <c r="E8" s="262"/>
      <c r="F8" s="81"/>
      <c r="G8">
        <v>536</v>
      </c>
      <c r="I8" t="s">
        <v>623</v>
      </c>
    </row>
    <row r="9" spans="1:9" ht="29.25" customHeight="1">
      <c r="E9" s="262"/>
      <c r="F9" s="81"/>
      <c r="G9" t="s">
        <v>280</v>
      </c>
      <c r="H9">
        <v>1823879258</v>
      </c>
    </row>
    <row r="10" spans="1:9">
      <c r="F10" s="81"/>
      <c r="G10" t="s">
        <v>3</v>
      </c>
      <c r="H10">
        <v>6193597585</v>
      </c>
    </row>
    <row r="11" spans="1:9">
      <c r="F11" s="81"/>
    </row>
    <row r="12" spans="1:9">
      <c r="F12" s="81"/>
    </row>
    <row r="13" spans="1:9">
      <c r="E13" s="81"/>
      <c r="F13" s="81"/>
    </row>
    <row r="15" spans="1:9" ht="30" customHeight="1"/>
    <row r="16" spans="1:9" ht="15" customHeight="1"/>
    <row r="18" ht="15" customHeight="1"/>
    <row r="20" ht="15" customHeight="1"/>
  </sheetData>
  <mergeCells count="2">
    <mergeCell ref="E7:E9"/>
    <mergeCell ref="E4:E6"/>
  </mergeCell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42025-1A04-4EB8-807F-EE5E695FB134}">
  <dimension ref="A3:G20"/>
  <sheetViews>
    <sheetView workbookViewId="0">
      <selection activeCell="A3" sqref="A3:G11"/>
    </sheetView>
  </sheetViews>
  <sheetFormatPr baseColWidth="10" defaultColWidth="11.42578125" defaultRowHeight="15"/>
  <cols>
    <col min="1" max="1" width="49.5703125" bestFit="1" customWidth="1"/>
    <col min="2" max="2" width="11" bestFit="1" customWidth="1"/>
    <col min="3" max="3" width="12.28515625" bestFit="1" customWidth="1"/>
    <col min="4" max="4" width="11.28515625" bestFit="1" customWidth="1"/>
    <col min="5" max="5" width="10" bestFit="1" customWidth="1"/>
    <col min="6" max="6" width="11" bestFit="1" customWidth="1"/>
    <col min="7" max="7" width="10.140625" bestFit="1" customWidth="1"/>
  </cols>
  <sheetData>
    <row r="3" spans="1:7">
      <c r="A3" s="117" t="s">
        <v>624</v>
      </c>
      <c r="B3" s="118" t="s">
        <v>607</v>
      </c>
      <c r="C3" s="118" t="s">
        <v>608</v>
      </c>
      <c r="D3" s="118" t="s">
        <v>609</v>
      </c>
      <c r="E3" s="118" t="s">
        <v>625</v>
      </c>
      <c r="F3" s="118" t="s">
        <v>611</v>
      </c>
      <c r="G3" s="118" t="s">
        <v>612</v>
      </c>
    </row>
    <row r="4" spans="1:7">
      <c r="A4" s="119" t="s">
        <v>91</v>
      </c>
      <c r="B4" s="120"/>
      <c r="C4" s="120"/>
      <c r="D4" s="120"/>
      <c r="E4" s="120">
        <v>1974373</v>
      </c>
      <c r="F4" s="120"/>
      <c r="G4" s="120"/>
    </row>
    <row r="5" spans="1:7">
      <c r="A5" s="119" t="s">
        <v>2</v>
      </c>
      <c r="B5" s="120">
        <v>21271512</v>
      </c>
      <c r="C5" s="120"/>
      <c r="D5" s="120"/>
      <c r="E5" s="120"/>
      <c r="F5" s="120">
        <v>12631913</v>
      </c>
      <c r="G5" s="120"/>
    </row>
    <row r="6" spans="1:7">
      <c r="A6" s="119" t="s">
        <v>66</v>
      </c>
      <c r="B6" s="120"/>
      <c r="C6" s="120"/>
      <c r="D6" s="120"/>
      <c r="E6" s="120"/>
      <c r="F6" s="120"/>
      <c r="G6" s="120"/>
    </row>
    <row r="7" spans="1:7">
      <c r="A7" s="119" t="s">
        <v>626</v>
      </c>
      <c r="B7" s="120">
        <v>21271512</v>
      </c>
      <c r="C7" s="120"/>
      <c r="D7" s="120"/>
      <c r="E7" s="120">
        <v>1974373</v>
      </c>
      <c r="F7" s="120">
        <v>12631913</v>
      </c>
      <c r="G7" s="120"/>
    </row>
    <row r="17" spans="1:7">
      <c r="A17" s="115"/>
      <c r="B17" s="115" t="s">
        <v>607</v>
      </c>
      <c r="C17" s="115" t="s">
        <v>608</v>
      </c>
      <c r="D17" s="115" t="s">
        <v>609</v>
      </c>
      <c r="E17" s="115" t="s">
        <v>625</v>
      </c>
      <c r="F17" s="115" t="s">
        <v>611</v>
      </c>
      <c r="G17" s="115" t="s">
        <v>612</v>
      </c>
    </row>
    <row r="18" spans="1:7">
      <c r="A18" t="s">
        <v>627</v>
      </c>
      <c r="B18" s="34">
        <v>8737507864</v>
      </c>
      <c r="C18" s="34">
        <f>+B20</f>
        <v>8737507864</v>
      </c>
      <c r="D18" s="34">
        <f t="shared" ref="D18:G18" si="0">+C20</f>
        <v>8737507864</v>
      </c>
      <c r="E18" s="34">
        <f t="shared" si="0"/>
        <v>8723507864</v>
      </c>
      <c r="F18" s="34">
        <f t="shared" si="0"/>
        <v>8723507864</v>
      </c>
      <c r="G18" s="34">
        <f t="shared" si="0"/>
        <v>8641549220</v>
      </c>
    </row>
    <row r="19" spans="1:7">
      <c r="A19" t="s">
        <v>628</v>
      </c>
      <c r="B19" s="34"/>
      <c r="C19" s="34"/>
      <c r="D19" s="34">
        <v>14000000</v>
      </c>
      <c r="E19" s="34"/>
      <c r="F19" s="34">
        <v>81958644</v>
      </c>
      <c r="G19" s="34">
        <v>23725018</v>
      </c>
    </row>
    <row r="20" spans="1:7">
      <c r="A20" s="115" t="s">
        <v>629</v>
      </c>
      <c r="B20" s="116">
        <f>+B18-B19</f>
        <v>8737507864</v>
      </c>
      <c r="C20" s="116">
        <f t="shared" ref="C20:G20" si="1">+C18-C19</f>
        <v>8737507864</v>
      </c>
      <c r="D20" s="116">
        <f t="shared" si="1"/>
        <v>8723507864</v>
      </c>
      <c r="E20" s="116">
        <f t="shared" si="1"/>
        <v>8723507864</v>
      </c>
      <c r="F20" s="116">
        <f t="shared" si="1"/>
        <v>8641549220</v>
      </c>
      <c r="G20" s="116">
        <f t="shared" si="1"/>
        <v>8617824202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0163-2FEA-431A-8F54-5F96D8FB24B8}">
  <dimension ref="A1:K6"/>
  <sheetViews>
    <sheetView workbookViewId="0">
      <selection activeCell="G22" sqref="G22"/>
    </sheetView>
  </sheetViews>
  <sheetFormatPr baseColWidth="10" defaultColWidth="11.42578125" defaultRowHeight="15"/>
  <cols>
    <col min="1" max="1" width="22" bestFit="1" customWidth="1"/>
    <col min="2" max="2" width="39.85546875" bestFit="1" customWidth="1"/>
    <col min="3" max="3" width="12.5703125" bestFit="1" customWidth="1"/>
    <col min="4" max="4" width="33.42578125" customWidth="1"/>
    <col min="5" max="5" width="26" customWidth="1"/>
    <col min="7" max="7" width="35" bestFit="1" customWidth="1"/>
    <col min="8" max="8" width="21.28515625" customWidth="1"/>
    <col min="10" max="10" width="26.140625" bestFit="1" customWidth="1"/>
    <col min="11" max="11" width="32.85546875" customWidth="1"/>
  </cols>
  <sheetData>
    <row r="1" spans="1:11">
      <c r="A1" s="142" t="s">
        <v>46</v>
      </c>
      <c r="B1" t="s">
        <v>630</v>
      </c>
      <c r="D1" s="142" t="s">
        <v>46</v>
      </c>
      <c r="E1" t="s">
        <v>66</v>
      </c>
      <c r="G1" s="142" t="s">
        <v>46</v>
      </c>
      <c r="H1" t="s">
        <v>631</v>
      </c>
      <c r="J1" s="142" t="s">
        <v>46</v>
      </c>
      <c r="K1" t="s">
        <v>2</v>
      </c>
    </row>
    <row r="3" spans="1:11">
      <c r="A3" s="142" t="s">
        <v>632</v>
      </c>
      <c r="B3" t="s">
        <v>1</v>
      </c>
      <c r="D3" s="142" t="s">
        <v>632</v>
      </c>
      <c r="E3" t="s">
        <v>1</v>
      </c>
      <c r="G3" s="142" t="s">
        <v>632</v>
      </c>
      <c r="H3" t="s">
        <v>1</v>
      </c>
      <c r="J3" s="142" t="s">
        <v>632</v>
      </c>
      <c r="K3" t="s">
        <v>1</v>
      </c>
    </row>
    <row r="4" spans="1:11">
      <c r="A4" s="45" t="s">
        <v>633</v>
      </c>
      <c r="B4" s="162">
        <v>1849907833</v>
      </c>
      <c r="D4" s="45" t="s">
        <v>634</v>
      </c>
      <c r="E4" s="162">
        <v>176214781</v>
      </c>
      <c r="G4" s="45" t="s">
        <v>635</v>
      </c>
      <c r="H4" s="162">
        <v>30000000</v>
      </c>
      <c r="J4" s="45" t="s">
        <v>636</v>
      </c>
      <c r="K4" s="162">
        <v>21474227</v>
      </c>
    </row>
    <row r="5" spans="1:11">
      <c r="A5" s="45" t="s">
        <v>637</v>
      </c>
      <c r="B5" s="162">
        <v>8406403574</v>
      </c>
      <c r="D5" s="45" t="s">
        <v>638</v>
      </c>
      <c r="E5" s="162">
        <v>130000000</v>
      </c>
      <c r="G5" s="45" t="s">
        <v>639</v>
      </c>
      <c r="H5" s="162">
        <v>31760250</v>
      </c>
      <c r="J5" s="45" t="s">
        <v>5</v>
      </c>
      <c r="K5" s="162">
        <v>21474227</v>
      </c>
    </row>
    <row r="6" spans="1:11">
      <c r="A6" s="45" t="s">
        <v>5</v>
      </c>
      <c r="B6" s="162">
        <v>10256311407</v>
      </c>
      <c r="D6" s="45" t="s">
        <v>5</v>
      </c>
      <c r="E6" s="162">
        <v>306214781</v>
      </c>
      <c r="G6" s="45" t="s">
        <v>5</v>
      </c>
      <c r="H6" s="162">
        <v>61760250</v>
      </c>
    </row>
  </sheetData>
  <pageMargins left="0.7" right="0.7" top="0.75" bottom="0.75" header="0.3" footer="0.3"/>
  <pageSetup orientation="portrait"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B4731-E8C2-4903-B5DD-3D800C5637E4}">
  <sheetPr filterMode="1"/>
  <dimension ref="A1:DK65"/>
  <sheetViews>
    <sheetView topLeftCell="AB1" workbookViewId="0">
      <selection activeCell="AI31" sqref="AI31"/>
    </sheetView>
  </sheetViews>
  <sheetFormatPr baseColWidth="10" defaultColWidth="11.5703125" defaultRowHeight="15"/>
  <cols>
    <col min="1" max="1" width="10.140625" style="51" bestFit="1" customWidth="1"/>
    <col min="2" max="2" width="7.42578125" style="69" bestFit="1" customWidth="1"/>
    <col min="3" max="3" width="6.140625" style="51" bestFit="1" customWidth="1"/>
    <col min="4" max="4" width="8" style="51" bestFit="1" customWidth="1"/>
    <col min="5" max="5" width="255.7109375" style="1" bestFit="1" customWidth="1"/>
    <col min="6" max="6" width="22.85546875" style="1" bestFit="1" customWidth="1"/>
    <col min="7" max="7" width="91.85546875" style="1" bestFit="1" customWidth="1"/>
    <col min="8" max="8" width="10.42578125" style="1" bestFit="1" customWidth="1"/>
    <col min="9" max="9" width="37.7109375" style="1" bestFit="1" customWidth="1"/>
    <col min="10" max="10" width="22.28515625" style="1" bestFit="1" customWidth="1"/>
    <col min="11" max="11" width="121.85546875" style="1" bestFit="1" customWidth="1"/>
    <col min="12" max="12" width="24.28515625" style="1" bestFit="1" customWidth="1"/>
    <col min="13" max="13" width="52.7109375" style="1" bestFit="1" customWidth="1"/>
    <col min="14" max="14" width="70.5703125" style="1" bestFit="1" customWidth="1"/>
    <col min="15" max="15" width="9.85546875" style="1" bestFit="1" customWidth="1"/>
    <col min="16" max="16" width="13.7109375" style="51" bestFit="1" customWidth="1"/>
    <col min="17" max="17" width="75.7109375" style="1" bestFit="1" customWidth="1"/>
    <col min="18" max="20" width="18.28515625" style="52" bestFit="1" customWidth="1"/>
    <col min="21" max="21" width="17.140625" style="67" bestFit="1" customWidth="1"/>
    <col min="22" max="22" width="13" style="67" bestFit="1" customWidth="1"/>
    <col min="23" max="23" width="7.7109375" style="67" bestFit="1" customWidth="1"/>
    <col min="24" max="24" width="14" style="67" bestFit="1" customWidth="1"/>
    <col min="25" max="25" width="12" style="67" bestFit="1" customWidth="1"/>
    <col min="26" max="26" width="13" style="67" bestFit="1" customWidth="1"/>
    <col min="27" max="28" width="14" style="67" bestFit="1" customWidth="1"/>
    <col min="29" max="29" width="7.28515625" style="67" bestFit="1" customWidth="1"/>
    <col min="30" max="30" width="10.85546875" style="67" bestFit="1" customWidth="1"/>
    <col min="31" max="31" width="8.5703125" style="67" bestFit="1" customWidth="1"/>
    <col min="32" max="32" width="11" style="67" bestFit="1" customWidth="1"/>
    <col min="33" max="33" width="10.28515625" style="67" bestFit="1" customWidth="1"/>
    <col min="34" max="34" width="17.7109375" style="67" bestFit="1" customWidth="1"/>
    <col min="35" max="35" width="16.7109375" style="140" bestFit="1" customWidth="1"/>
    <col min="36" max="36" width="49.85546875" style="1" bestFit="1" customWidth="1"/>
    <col min="37" max="37" width="10.85546875" style="1" bestFit="1" customWidth="1"/>
    <col min="38" max="38" width="17.85546875" style="1" bestFit="1" customWidth="1"/>
    <col min="39" max="39" width="51.28515625" style="49" bestFit="1" customWidth="1"/>
    <col min="40" max="40" width="30.7109375" style="1" customWidth="1"/>
    <col min="41" max="41" width="57.140625" style="1" bestFit="1" customWidth="1"/>
    <col min="42" max="42" width="11" style="1" bestFit="1" customWidth="1"/>
    <col min="43" max="16384" width="11.5703125" style="1"/>
  </cols>
  <sheetData>
    <row r="1" spans="1:42">
      <c r="U1" s="134"/>
      <c r="V1" s="264" t="s">
        <v>640</v>
      </c>
      <c r="W1" s="264"/>
      <c r="X1" s="264"/>
      <c r="Y1" s="264"/>
      <c r="Z1" s="264"/>
      <c r="AA1" s="264"/>
      <c r="AB1" s="264"/>
      <c r="AC1" s="264"/>
      <c r="AD1" s="264"/>
      <c r="AE1" s="264"/>
      <c r="AF1" s="264"/>
      <c r="AG1" s="264"/>
      <c r="AH1" s="141"/>
      <c r="AI1" s="67"/>
    </row>
    <row r="2" spans="1:42" s="133" customFormat="1" ht="87" customHeight="1">
      <c r="A2" s="3" t="s">
        <v>23</v>
      </c>
      <c r="B2" s="131" t="s">
        <v>641</v>
      </c>
      <c r="C2" s="43" t="s">
        <v>25</v>
      </c>
      <c r="D2" s="43" t="s">
        <v>26</v>
      </c>
      <c r="E2" s="3" t="s">
        <v>27</v>
      </c>
      <c r="F2" s="3" t="s">
        <v>28</v>
      </c>
      <c r="G2" s="63" t="s">
        <v>29</v>
      </c>
      <c r="H2" s="63" t="s">
        <v>30</v>
      </c>
      <c r="I2" s="3" t="s">
        <v>31</v>
      </c>
      <c r="J2" s="63" t="s">
        <v>32</v>
      </c>
      <c r="K2" s="3" t="s">
        <v>33</v>
      </c>
      <c r="L2" s="3" t="s">
        <v>34</v>
      </c>
      <c r="M2" s="3" t="s">
        <v>35</v>
      </c>
      <c r="N2" s="3" t="s">
        <v>36</v>
      </c>
      <c r="O2" s="3" t="s">
        <v>37</v>
      </c>
      <c r="P2" s="3" t="s">
        <v>38</v>
      </c>
      <c r="Q2" s="3" t="s">
        <v>39</v>
      </c>
      <c r="R2" s="64" t="s">
        <v>40</v>
      </c>
      <c r="S2" s="64" t="s">
        <v>41</v>
      </c>
      <c r="T2" s="64" t="s">
        <v>42</v>
      </c>
      <c r="U2" s="132" t="s">
        <v>642</v>
      </c>
      <c r="V2" s="132" t="s">
        <v>643</v>
      </c>
      <c r="W2" s="132" t="s">
        <v>644</v>
      </c>
      <c r="X2" s="132" t="s">
        <v>645</v>
      </c>
      <c r="Y2" s="132" t="s">
        <v>646</v>
      </c>
      <c r="Z2" s="132" t="s">
        <v>647</v>
      </c>
      <c r="AA2" s="132" t="s">
        <v>648</v>
      </c>
      <c r="AB2" s="132" t="s">
        <v>649</v>
      </c>
      <c r="AC2" s="132" t="s">
        <v>650</v>
      </c>
      <c r="AD2" s="132" t="s">
        <v>651</v>
      </c>
      <c r="AE2" s="132" t="s">
        <v>652</v>
      </c>
      <c r="AF2" s="132" t="s">
        <v>653</v>
      </c>
      <c r="AG2" s="132" t="s">
        <v>654</v>
      </c>
      <c r="AH2" s="132" t="s">
        <v>655</v>
      </c>
      <c r="AI2" s="132" t="s">
        <v>45</v>
      </c>
      <c r="AJ2" s="3" t="s">
        <v>46</v>
      </c>
      <c r="AK2" s="3" t="s">
        <v>47</v>
      </c>
      <c r="AL2" s="3" t="s">
        <v>48</v>
      </c>
      <c r="AM2" s="160" t="s">
        <v>656</v>
      </c>
      <c r="AN2" s="3" t="s">
        <v>50</v>
      </c>
    </row>
    <row r="3" spans="1:42">
      <c r="A3" s="20" t="s">
        <v>14</v>
      </c>
      <c r="B3" s="68">
        <v>2019</v>
      </c>
      <c r="C3" s="46" t="s">
        <v>379</v>
      </c>
      <c r="D3" s="46" t="s">
        <v>380</v>
      </c>
      <c r="E3" s="20" t="s">
        <v>381</v>
      </c>
      <c r="F3" s="20" t="s">
        <v>382</v>
      </c>
      <c r="G3" s="20" t="s">
        <v>383</v>
      </c>
      <c r="H3" s="18" t="s">
        <v>57</v>
      </c>
      <c r="I3" s="18" t="s">
        <v>58</v>
      </c>
      <c r="J3" s="18" t="s">
        <v>98</v>
      </c>
      <c r="K3" s="20" t="s">
        <v>99</v>
      </c>
      <c r="L3" s="18" t="s">
        <v>100</v>
      </c>
      <c r="M3" s="18" t="s">
        <v>101</v>
      </c>
      <c r="N3" s="18" t="s">
        <v>63</v>
      </c>
      <c r="O3" s="20" t="s">
        <v>89</v>
      </c>
      <c r="P3" s="46" t="s">
        <v>384</v>
      </c>
      <c r="Q3" s="20" t="s">
        <v>236</v>
      </c>
      <c r="R3" s="62">
        <v>50523</v>
      </c>
      <c r="S3" s="62">
        <v>50523</v>
      </c>
      <c r="T3" s="62">
        <v>0</v>
      </c>
      <c r="U3" s="66">
        <v>50523</v>
      </c>
      <c r="V3" s="66"/>
      <c r="W3" s="66"/>
      <c r="X3" s="66"/>
      <c r="Y3" s="66"/>
      <c r="Z3" s="66"/>
      <c r="AA3" s="66"/>
      <c r="AB3" s="66"/>
      <c r="AC3" s="66"/>
      <c r="AD3" s="66"/>
      <c r="AE3" s="66"/>
      <c r="AF3" s="66"/>
      <c r="AG3" s="66"/>
      <c r="AH3" s="65">
        <f t="shared" ref="AH3:AH34" si="0">SUM(V3:AG3)</f>
        <v>0</v>
      </c>
      <c r="AI3" s="65">
        <f t="shared" ref="AI3:AI61" si="1">+U3-AH3</f>
        <v>50523</v>
      </c>
      <c r="AJ3" s="7" t="s">
        <v>2</v>
      </c>
      <c r="AK3" s="7">
        <v>2021</v>
      </c>
      <c r="AL3" s="7" t="s">
        <v>104</v>
      </c>
      <c r="AM3" s="161" t="s">
        <v>636</v>
      </c>
      <c r="AN3" s="7"/>
    </row>
    <row r="4" spans="1:42" hidden="1">
      <c r="A4" s="22">
        <v>450</v>
      </c>
      <c r="B4" s="68">
        <v>2013</v>
      </c>
      <c r="C4" s="22">
        <v>606</v>
      </c>
      <c r="D4" s="22">
        <v>962</v>
      </c>
      <c r="E4" s="53" t="s">
        <v>258</v>
      </c>
      <c r="F4" s="7" t="s">
        <v>271</v>
      </c>
      <c r="G4" s="7" t="s">
        <v>657</v>
      </c>
      <c r="H4" s="7"/>
      <c r="I4" s="7"/>
      <c r="J4" s="7"/>
      <c r="K4" s="7" t="s">
        <v>657</v>
      </c>
      <c r="L4" s="7"/>
      <c r="M4" s="7"/>
      <c r="N4" s="7"/>
      <c r="O4" s="7" t="s">
        <v>206</v>
      </c>
      <c r="P4" s="22">
        <v>900249043</v>
      </c>
      <c r="Q4" s="7" t="s">
        <v>261</v>
      </c>
      <c r="R4" s="8">
        <v>30000000</v>
      </c>
      <c r="S4" s="8">
        <v>30000000</v>
      </c>
      <c r="T4" s="8">
        <v>0</v>
      </c>
      <c r="U4" s="65">
        <v>30000000</v>
      </c>
      <c r="V4" s="65"/>
      <c r="W4" s="65"/>
      <c r="X4" s="65"/>
      <c r="Y4" s="65"/>
      <c r="Z4" s="65"/>
      <c r="AA4" s="65"/>
      <c r="AB4" s="65"/>
      <c r="AC4" s="65"/>
      <c r="AD4" s="65"/>
      <c r="AE4" s="65"/>
      <c r="AF4" s="65"/>
      <c r="AG4" s="65"/>
      <c r="AH4" s="65">
        <f t="shared" si="0"/>
        <v>0</v>
      </c>
      <c r="AI4" s="65">
        <f t="shared" si="1"/>
        <v>30000000</v>
      </c>
      <c r="AJ4" s="7" t="s">
        <v>631</v>
      </c>
      <c r="AK4" s="7">
        <v>2014</v>
      </c>
      <c r="AL4" s="7" t="s">
        <v>67</v>
      </c>
      <c r="AM4" s="161" t="s">
        <v>635</v>
      </c>
      <c r="AN4" s="7" t="s">
        <v>658</v>
      </c>
      <c r="AO4" s="1" t="s">
        <v>659</v>
      </c>
      <c r="AP4" s="1">
        <v>3145820300</v>
      </c>
    </row>
    <row r="5" spans="1:42" hidden="1">
      <c r="A5" s="22">
        <v>275</v>
      </c>
      <c r="B5" s="68">
        <v>2015</v>
      </c>
      <c r="C5" s="22">
        <v>585</v>
      </c>
      <c r="D5" s="22">
        <v>861</v>
      </c>
      <c r="E5" s="53" t="s">
        <v>246</v>
      </c>
      <c r="F5" s="7" t="s">
        <v>247</v>
      </c>
      <c r="G5" s="7" t="s">
        <v>248</v>
      </c>
      <c r="H5" s="7"/>
      <c r="I5" s="7"/>
      <c r="J5" s="7"/>
      <c r="K5" s="7" t="s">
        <v>248</v>
      </c>
      <c r="L5" s="7"/>
      <c r="M5" s="7"/>
      <c r="N5" s="7"/>
      <c r="O5" s="7" t="s">
        <v>249</v>
      </c>
      <c r="P5" s="22">
        <v>52265831</v>
      </c>
      <c r="Q5" s="7" t="s">
        <v>250</v>
      </c>
      <c r="R5" s="8">
        <v>2790000</v>
      </c>
      <c r="S5" s="8">
        <v>2790000</v>
      </c>
      <c r="T5" s="8">
        <v>0</v>
      </c>
      <c r="U5" s="65">
        <v>2790000</v>
      </c>
      <c r="V5" s="65"/>
      <c r="W5" s="65"/>
      <c r="X5" s="65"/>
      <c r="Y5" s="65"/>
      <c r="Z5" s="65"/>
      <c r="AA5" s="65"/>
      <c r="AB5" s="65"/>
      <c r="AC5" s="65"/>
      <c r="AD5" s="65"/>
      <c r="AE5" s="65"/>
      <c r="AF5" s="65"/>
      <c r="AG5" s="65"/>
      <c r="AH5" s="65">
        <f t="shared" si="0"/>
        <v>0</v>
      </c>
      <c r="AI5" s="65">
        <f t="shared" si="1"/>
        <v>2790000</v>
      </c>
      <c r="AJ5" s="7" t="s">
        <v>631</v>
      </c>
      <c r="AK5" s="7">
        <v>2016</v>
      </c>
      <c r="AL5" s="7" t="s">
        <v>67</v>
      </c>
      <c r="AM5" s="161" t="s">
        <v>639</v>
      </c>
      <c r="AN5" s="7" t="s">
        <v>660</v>
      </c>
      <c r="AO5" s="1" t="s">
        <v>661</v>
      </c>
      <c r="AP5" s="1">
        <v>3004536722</v>
      </c>
    </row>
    <row r="6" spans="1:42" hidden="1">
      <c r="A6" s="22">
        <v>286</v>
      </c>
      <c r="B6" s="68">
        <v>2015</v>
      </c>
      <c r="C6" s="22">
        <v>402</v>
      </c>
      <c r="D6" s="22">
        <v>872</v>
      </c>
      <c r="E6" s="53" t="s">
        <v>251</v>
      </c>
      <c r="F6" s="7" t="s">
        <v>252</v>
      </c>
      <c r="G6" s="7" t="s">
        <v>253</v>
      </c>
      <c r="H6" s="7"/>
      <c r="I6" s="7"/>
      <c r="J6" s="7"/>
      <c r="K6" s="7" t="s">
        <v>253</v>
      </c>
      <c r="L6" s="7"/>
      <c r="M6" s="7"/>
      <c r="N6" s="7"/>
      <c r="O6" s="7" t="s">
        <v>249</v>
      </c>
      <c r="P6" s="22">
        <v>79233936</v>
      </c>
      <c r="Q6" s="7" t="s">
        <v>254</v>
      </c>
      <c r="R6" s="8">
        <v>28970250</v>
      </c>
      <c r="S6" s="8">
        <v>28970250</v>
      </c>
      <c r="T6" s="8">
        <v>0</v>
      </c>
      <c r="U6" s="65">
        <v>28970250</v>
      </c>
      <c r="V6" s="65"/>
      <c r="W6" s="65"/>
      <c r="X6" s="65"/>
      <c r="Y6" s="65"/>
      <c r="Z6" s="65"/>
      <c r="AA6" s="65"/>
      <c r="AB6" s="65"/>
      <c r="AC6" s="65"/>
      <c r="AD6" s="65"/>
      <c r="AE6" s="65"/>
      <c r="AF6" s="65"/>
      <c r="AG6" s="65"/>
      <c r="AH6" s="65">
        <f t="shared" si="0"/>
        <v>0</v>
      </c>
      <c r="AI6" s="65">
        <f t="shared" si="1"/>
        <v>28970250</v>
      </c>
      <c r="AJ6" s="7" t="s">
        <v>631</v>
      </c>
      <c r="AK6" s="7">
        <v>2016</v>
      </c>
      <c r="AL6" s="7" t="s">
        <v>67</v>
      </c>
      <c r="AM6" s="161" t="s">
        <v>639</v>
      </c>
      <c r="AN6" s="7" t="s">
        <v>660</v>
      </c>
      <c r="AO6" s="1" t="s">
        <v>661</v>
      </c>
      <c r="AP6" s="1">
        <v>3004536722</v>
      </c>
    </row>
    <row r="7" spans="1:42">
      <c r="A7" s="20" t="s">
        <v>13</v>
      </c>
      <c r="B7" s="68">
        <v>2020</v>
      </c>
      <c r="C7" s="46" t="s">
        <v>357</v>
      </c>
      <c r="D7" s="46" t="s">
        <v>358</v>
      </c>
      <c r="E7" s="20" t="s">
        <v>359</v>
      </c>
      <c r="F7" s="20" t="s">
        <v>360</v>
      </c>
      <c r="G7" s="20" t="s">
        <v>97</v>
      </c>
      <c r="H7" s="18" t="s">
        <v>57</v>
      </c>
      <c r="I7" s="18" t="s">
        <v>58</v>
      </c>
      <c r="J7" s="18" t="s">
        <v>98</v>
      </c>
      <c r="K7" s="20" t="s">
        <v>99</v>
      </c>
      <c r="L7" s="18" t="s">
        <v>100</v>
      </c>
      <c r="M7" s="18" t="s">
        <v>101</v>
      </c>
      <c r="N7" s="18" t="s">
        <v>361</v>
      </c>
      <c r="O7" s="20" t="s">
        <v>89</v>
      </c>
      <c r="P7" s="46" t="s">
        <v>362</v>
      </c>
      <c r="Q7" s="20" t="s">
        <v>363</v>
      </c>
      <c r="R7" s="62">
        <v>17455110</v>
      </c>
      <c r="S7" s="62">
        <v>17455110</v>
      </c>
      <c r="T7" s="62">
        <v>17331565</v>
      </c>
      <c r="U7" s="66">
        <v>123545</v>
      </c>
      <c r="V7" s="66"/>
      <c r="W7" s="66"/>
      <c r="X7" s="66"/>
      <c r="Y7" s="66"/>
      <c r="Z7" s="66"/>
      <c r="AA7" s="66"/>
      <c r="AB7" s="66"/>
      <c r="AC7" s="66"/>
      <c r="AD7" s="66"/>
      <c r="AE7" s="66"/>
      <c r="AF7" s="66"/>
      <c r="AG7" s="66"/>
      <c r="AH7" s="65">
        <f t="shared" si="0"/>
        <v>0</v>
      </c>
      <c r="AI7" s="65">
        <f t="shared" si="1"/>
        <v>123545</v>
      </c>
      <c r="AJ7" s="7" t="s">
        <v>2</v>
      </c>
      <c r="AK7" s="7">
        <v>2021</v>
      </c>
      <c r="AL7" s="7" t="s">
        <v>104</v>
      </c>
      <c r="AM7" s="161" t="s">
        <v>636</v>
      </c>
      <c r="AN7" s="7"/>
    </row>
    <row r="8" spans="1:42" hidden="1">
      <c r="A8" s="23">
        <v>484</v>
      </c>
      <c r="B8" s="68">
        <v>2018</v>
      </c>
      <c r="C8" s="22">
        <v>624</v>
      </c>
      <c r="D8" s="22">
        <v>599</v>
      </c>
      <c r="E8" s="53" t="s">
        <v>284</v>
      </c>
      <c r="F8" s="7" t="s">
        <v>278</v>
      </c>
      <c r="G8" s="7" t="s">
        <v>282</v>
      </c>
      <c r="H8" s="7"/>
      <c r="I8" s="7"/>
      <c r="J8" s="7"/>
      <c r="K8" s="7" t="s">
        <v>282</v>
      </c>
      <c r="L8" s="7"/>
      <c r="M8" s="7"/>
      <c r="N8" s="7"/>
      <c r="O8" s="7" t="s">
        <v>89</v>
      </c>
      <c r="P8" s="22">
        <v>901173158</v>
      </c>
      <c r="Q8" s="7" t="s">
        <v>285</v>
      </c>
      <c r="R8" s="8">
        <v>1705811538</v>
      </c>
      <c r="S8" s="8">
        <v>1705811538</v>
      </c>
      <c r="T8" s="8">
        <v>0</v>
      </c>
      <c r="U8" s="65">
        <v>10608618</v>
      </c>
      <c r="V8" s="65"/>
      <c r="W8" s="65"/>
      <c r="X8" s="65"/>
      <c r="Y8" s="65"/>
      <c r="Z8" s="65"/>
      <c r="AA8" s="65"/>
      <c r="AB8" s="65"/>
      <c r="AC8" s="65"/>
      <c r="AD8" s="65"/>
      <c r="AE8" s="65"/>
      <c r="AF8" s="65"/>
      <c r="AG8" s="65"/>
      <c r="AH8" s="65">
        <f t="shared" si="0"/>
        <v>0</v>
      </c>
      <c r="AI8" s="65">
        <f t="shared" si="1"/>
        <v>10608618</v>
      </c>
      <c r="AJ8" s="7" t="s">
        <v>630</v>
      </c>
      <c r="AK8" s="7">
        <v>2019</v>
      </c>
      <c r="AL8" s="7" t="s">
        <v>67</v>
      </c>
      <c r="AM8" s="161" t="s">
        <v>637</v>
      </c>
      <c r="AN8" s="7" t="s">
        <v>662</v>
      </c>
      <c r="AO8" s="1" t="s">
        <v>663</v>
      </c>
    </row>
    <row r="9" spans="1:42">
      <c r="A9" s="20" t="s">
        <v>12</v>
      </c>
      <c r="B9" s="68">
        <v>2021</v>
      </c>
      <c r="C9" s="46" t="s">
        <v>664</v>
      </c>
      <c r="D9" s="46" t="s">
        <v>665</v>
      </c>
      <c r="E9" s="20" t="s">
        <v>666</v>
      </c>
      <c r="F9" s="20" t="s">
        <v>534</v>
      </c>
      <c r="G9" s="20" t="s">
        <v>535</v>
      </c>
      <c r="H9" s="18" t="s">
        <v>57</v>
      </c>
      <c r="I9" s="18" t="s">
        <v>58</v>
      </c>
      <c r="J9" s="18" t="s">
        <v>667</v>
      </c>
      <c r="K9" s="20" t="s">
        <v>668</v>
      </c>
      <c r="L9" s="18" t="s">
        <v>669</v>
      </c>
      <c r="M9" s="18" t="s">
        <v>670</v>
      </c>
      <c r="N9" s="18" t="s">
        <v>63</v>
      </c>
      <c r="O9" s="20" t="s">
        <v>64</v>
      </c>
      <c r="P9" s="46" t="s">
        <v>671</v>
      </c>
      <c r="Q9" s="20" t="s">
        <v>672</v>
      </c>
      <c r="R9" s="62">
        <v>552000</v>
      </c>
      <c r="S9" s="62">
        <v>552000</v>
      </c>
      <c r="T9" s="62">
        <v>0</v>
      </c>
      <c r="U9" s="66">
        <v>552000</v>
      </c>
      <c r="V9" s="66"/>
      <c r="W9" s="66"/>
      <c r="X9" s="66"/>
      <c r="Y9" s="66"/>
      <c r="Z9" s="66"/>
      <c r="AA9" s="66"/>
      <c r="AB9" s="66"/>
      <c r="AC9" s="66"/>
      <c r="AD9" s="66"/>
      <c r="AE9" s="66"/>
      <c r="AF9" s="66"/>
      <c r="AG9" s="66"/>
      <c r="AH9" s="65">
        <f t="shared" si="0"/>
        <v>0</v>
      </c>
      <c r="AI9" s="65">
        <f t="shared" si="1"/>
        <v>552000</v>
      </c>
      <c r="AJ9" s="7" t="s">
        <v>2</v>
      </c>
      <c r="AK9" s="7">
        <v>2022</v>
      </c>
      <c r="AL9" s="7" t="s">
        <v>67</v>
      </c>
      <c r="AM9" s="161" t="s">
        <v>636</v>
      </c>
      <c r="AN9" s="7"/>
    </row>
    <row r="10" spans="1:42">
      <c r="A10" s="20" t="s">
        <v>11</v>
      </c>
      <c r="B10" s="68">
        <v>2021</v>
      </c>
      <c r="C10" s="46" t="s">
        <v>673</v>
      </c>
      <c r="D10" s="46" t="s">
        <v>674</v>
      </c>
      <c r="E10" s="20" t="s">
        <v>675</v>
      </c>
      <c r="F10" s="20" t="s">
        <v>534</v>
      </c>
      <c r="G10" s="20" t="s">
        <v>535</v>
      </c>
      <c r="H10" s="18" t="s">
        <v>57</v>
      </c>
      <c r="I10" s="18" t="s">
        <v>58</v>
      </c>
      <c r="J10" s="18" t="s">
        <v>667</v>
      </c>
      <c r="K10" s="20" t="s">
        <v>668</v>
      </c>
      <c r="L10" s="18" t="s">
        <v>669</v>
      </c>
      <c r="M10" s="18" t="s">
        <v>670</v>
      </c>
      <c r="N10" s="18" t="s">
        <v>63</v>
      </c>
      <c r="O10" s="20" t="s">
        <v>64</v>
      </c>
      <c r="P10" s="46" t="s">
        <v>676</v>
      </c>
      <c r="Q10" s="20" t="s">
        <v>677</v>
      </c>
      <c r="R10" s="62">
        <v>552000</v>
      </c>
      <c r="S10" s="62">
        <v>552000</v>
      </c>
      <c r="T10" s="62">
        <v>0</v>
      </c>
      <c r="U10" s="66">
        <v>552000</v>
      </c>
      <c r="V10" s="66"/>
      <c r="W10" s="66"/>
      <c r="X10" s="66"/>
      <c r="Y10" s="66"/>
      <c r="Z10" s="66"/>
      <c r="AA10" s="66"/>
      <c r="AB10" s="66"/>
      <c r="AC10" s="66"/>
      <c r="AD10" s="66"/>
      <c r="AE10" s="66"/>
      <c r="AF10" s="66"/>
      <c r="AG10" s="66"/>
      <c r="AH10" s="65">
        <f t="shared" si="0"/>
        <v>0</v>
      </c>
      <c r="AI10" s="65">
        <f t="shared" si="1"/>
        <v>552000</v>
      </c>
      <c r="AJ10" s="7" t="s">
        <v>2</v>
      </c>
      <c r="AK10" s="7">
        <v>2022</v>
      </c>
      <c r="AL10" s="7" t="s">
        <v>67</v>
      </c>
      <c r="AM10" s="161" t="s">
        <v>636</v>
      </c>
      <c r="AN10" s="7"/>
    </row>
    <row r="11" spans="1:42">
      <c r="A11" s="20" t="s">
        <v>10</v>
      </c>
      <c r="B11" s="68">
        <v>2021</v>
      </c>
      <c r="C11" s="46" t="s">
        <v>678</v>
      </c>
      <c r="D11" s="46" t="s">
        <v>678</v>
      </c>
      <c r="E11" s="20" t="s">
        <v>679</v>
      </c>
      <c r="F11" s="20" t="s">
        <v>680</v>
      </c>
      <c r="G11" s="20" t="s">
        <v>681</v>
      </c>
      <c r="H11" s="18" t="s">
        <v>57</v>
      </c>
      <c r="I11" s="18" t="s">
        <v>58</v>
      </c>
      <c r="J11" s="18" t="s">
        <v>98</v>
      </c>
      <c r="K11" s="20" t="s">
        <v>99</v>
      </c>
      <c r="L11" s="18" t="s">
        <v>100</v>
      </c>
      <c r="M11" s="18" t="s">
        <v>101</v>
      </c>
      <c r="N11" s="18" t="s">
        <v>361</v>
      </c>
      <c r="O11" s="20" t="s">
        <v>89</v>
      </c>
      <c r="P11" s="46" t="s">
        <v>419</v>
      </c>
      <c r="Q11" s="20" t="s">
        <v>420</v>
      </c>
      <c r="R11" s="62">
        <v>2473174</v>
      </c>
      <c r="S11" s="62">
        <v>2473174</v>
      </c>
      <c r="T11" s="62">
        <v>1777590</v>
      </c>
      <c r="U11" s="66">
        <v>695584</v>
      </c>
      <c r="V11" s="66"/>
      <c r="W11" s="66"/>
      <c r="X11" s="66"/>
      <c r="Y11" s="66"/>
      <c r="Z11" s="66"/>
      <c r="AA11" s="66"/>
      <c r="AB11" s="66"/>
      <c r="AC11" s="66"/>
      <c r="AD11" s="66"/>
      <c r="AE11" s="66"/>
      <c r="AF11" s="66"/>
      <c r="AG11" s="66"/>
      <c r="AH11" s="65">
        <f t="shared" si="0"/>
        <v>0</v>
      </c>
      <c r="AI11" s="65">
        <f t="shared" si="1"/>
        <v>695584</v>
      </c>
      <c r="AJ11" s="7" t="s">
        <v>2</v>
      </c>
      <c r="AK11" s="7">
        <v>2022</v>
      </c>
      <c r="AL11" s="7" t="s">
        <v>104</v>
      </c>
      <c r="AM11" s="161" t="s">
        <v>636</v>
      </c>
      <c r="AN11" s="7"/>
    </row>
    <row r="12" spans="1:42" hidden="1">
      <c r="A12" s="22" t="s">
        <v>51</v>
      </c>
      <c r="B12" s="68">
        <v>2019</v>
      </c>
      <c r="C12" s="22" t="s">
        <v>52</v>
      </c>
      <c r="D12" s="22" t="s">
        <v>53</v>
      </c>
      <c r="E12" s="7" t="s">
        <v>54</v>
      </c>
      <c r="F12" s="7" t="s">
        <v>55</v>
      </c>
      <c r="G12" s="7" t="s">
        <v>56</v>
      </c>
      <c r="H12" s="7" t="s">
        <v>57</v>
      </c>
      <c r="I12" s="7" t="s">
        <v>58</v>
      </c>
      <c r="J12" s="7" t="s">
        <v>59</v>
      </c>
      <c r="K12" s="7" t="s">
        <v>60</v>
      </c>
      <c r="L12" s="7" t="s">
        <v>61</v>
      </c>
      <c r="M12" s="7" t="s">
        <v>62</v>
      </c>
      <c r="N12" s="7" t="s">
        <v>63</v>
      </c>
      <c r="O12" s="7" t="s">
        <v>64</v>
      </c>
      <c r="P12" s="22">
        <v>80769495</v>
      </c>
      <c r="Q12" s="7" t="s">
        <v>65</v>
      </c>
      <c r="R12" s="8">
        <v>5356000</v>
      </c>
      <c r="S12" s="8">
        <v>5356000</v>
      </c>
      <c r="T12" s="8">
        <v>0</v>
      </c>
      <c r="U12" s="65">
        <v>5356000</v>
      </c>
      <c r="V12" s="65"/>
      <c r="W12" s="65"/>
      <c r="X12" s="65"/>
      <c r="Y12" s="65"/>
      <c r="Z12" s="65"/>
      <c r="AA12" s="65"/>
      <c r="AB12" s="65"/>
      <c r="AC12" s="65"/>
      <c r="AD12" s="65"/>
      <c r="AE12" s="65"/>
      <c r="AF12" s="65"/>
      <c r="AG12" s="65"/>
      <c r="AH12" s="65">
        <f t="shared" si="0"/>
        <v>0</v>
      </c>
      <c r="AI12" s="65">
        <f t="shared" si="1"/>
        <v>5356000</v>
      </c>
      <c r="AJ12" s="7" t="s">
        <v>66</v>
      </c>
      <c r="AK12" s="7">
        <v>2020</v>
      </c>
      <c r="AL12" s="7" t="s">
        <v>67</v>
      </c>
      <c r="AM12" s="161" t="s">
        <v>634</v>
      </c>
      <c r="AN12" s="7" t="s">
        <v>682</v>
      </c>
    </row>
    <row r="13" spans="1:42" hidden="1">
      <c r="A13" s="20" t="s">
        <v>683</v>
      </c>
      <c r="B13" s="68">
        <v>2021</v>
      </c>
      <c r="C13" s="46" t="s">
        <v>684</v>
      </c>
      <c r="D13" s="46" t="s">
        <v>685</v>
      </c>
      <c r="E13" s="20" t="s">
        <v>686</v>
      </c>
      <c r="F13" s="20" t="s">
        <v>488</v>
      </c>
      <c r="G13" s="20" t="s">
        <v>489</v>
      </c>
      <c r="H13" s="18" t="s">
        <v>57</v>
      </c>
      <c r="I13" s="18" t="s">
        <v>58</v>
      </c>
      <c r="J13" s="18" t="s">
        <v>667</v>
      </c>
      <c r="K13" s="20" t="s">
        <v>668</v>
      </c>
      <c r="L13" s="18" t="s">
        <v>687</v>
      </c>
      <c r="M13" s="18" t="s">
        <v>688</v>
      </c>
      <c r="N13" s="18" t="s">
        <v>63</v>
      </c>
      <c r="O13" s="20" t="s">
        <v>64</v>
      </c>
      <c r="P13" s="46" t="s">
        <v>689</v>
      </c>
      <c r="Q13" s="20" t="s">
        <v>690</v>
      </c>
      <c r="R13" s="62">
        <v>8325000</v>
      </c>
      <c r="S13" s="62">
        <v>8325000</v>
      </c>
      <c r="T13" s="62">
        <v>0</v>
      </c>
      <c r="U13" s="66">
        <v>8325000</v>
      </c>
      <c r="V13" s="66"/>
      <c r="W13" s="66"/>
      <c r="X13" s="66"/>
      <c r="Y13" s="66"/>
      <c r="Z13" s="66"/>
      <c r="AA13" s="66"/>
      <c r="AB13" s="66"/>
      <c r="AC13" s="66"/>
      <c r="AD13" s="66"/>
      <c r="AE13" s="66"/>
      <c r="AF13" s="66"/>
      <c r="AG13" s="66"/>
      <c r="AH13" s="65">
        <f t="shared" si="0"/>
        <v>0</v>
      </c>
      <c r="AI13" s="65">
        <f t="shared" si="1"/>
        <v>8325000</v>
      </c>
      <c r="AJ13" s="7" t="s">
        <v>66</v>
      </c>
      <c r="AK13" s="7">
        <v>2022</v>
      </c>
      <c r="AL13" s="7" t="s">
        <v>67</v>
      </c>
      <c r="AM13" s="161" t="s">
        <v>634</v>
      </c>
      <c r="AN13" s="7"/>
    </row>
    <row r="14" spans="1:42" hidden="1">
      <c r="A14" s="156" t="s">
        <v>691</v>
      </c>
      <c r="B14" s="68">
        <v>2021</v>
      </c>
      <c r="C14" s="46" t="s">
        <v>692</v>
      </c>
      <c r="D14" s="46" t="s">
        <v>693</v>
      </c>
      <c r="E14" s="20" t="s">
        <v>694</v>
      </c>
      <c r="F14" s="20" t="s">
        <v>695</v>
      </c>
      <c r="G14" s="20" t="s">
        <v>696</v>
      </c>
      <c r="H14" s="18" t="s">
        <v>57</v>
      </c>
      <c r="I14" s="18" t="s">
        <v>58</v>
      </c>
      <c r="J14" s="18" t="s">
        <v>697</v>
      </c>
      <c r="K14" s="20" t="s">
        <v>698</v>
      </c>
      <c r="L14" s="18" t="s">
        <v>699</v>
      </c>
      <c r="M14" s="18" t="s">
        <v>700</v>
      </c>
      <c r="N14" s="18" t="s">
        <v>184</v>
      </c>
      <c r="O14" s="20" t="s">
        <v>89</v>
      </c>
      <c r="P14" s="46" t="s">
        <v>701</v>
      </c>
      <c r="Q14" s="20" t="s">
        <v>702</v>
      </c>
      <c r="R14" s="62">
        <v>185287831</v>
      </c>
      <c r="S14" s="62">
        <v>185287831</v>
      </c>
      <c r="T14" s="62">
        <v>171498524</v>
      </c>
      <c r="U14" s="66">
        <v>13789307</v>
      </c>
      <c r="V14" s="66"/>
      <c r="W14" s="66"/>
      <c r="X14" s="66"/>
      <c r="Y14" s="66"/>
      <c r="Z14" s="66"/>
      <c r="AA14" s="66"/>
      <c r="AB14" s="66"/>
      <c r="AC14" s="66"/>
      <c r="AD14" s="66"/>
      <c r="AE14" s="66"/>
      <c r="AF14" s="66"/>
      <c r="AG14" s="66"/>
      <c r="AH14" s="65">
        <f t="shared" si="0"/>
        <v>0</v>
      </c>
      <c r="AI14" s="65">
        <f t="shared" si="1"/>
        <v>13789307</v>
      </c>
      <c r="AJ14" s="7" t="s">
        <v>630</v>
      </c>
      <c r="AK14" s="7">
        <v>2022</v>
      </c>
      <c r="AL14" s="7" t="s">
        <v>67</v>
      </c>
      <c r="AM14" s="161" t="s">
        <v>633</v>
      </c>
      <c r="AN14" s="7" t="s">
        <v>703</v>
      </c>
    </row>
    <row r="15" spans="1:42" hidden="1">
      <c r="A15" s="20" t="s">
        <v>704</v>
      </c>
      <c r="B15" s="68">
        <v>2021</v>
      </c>
      <c r="C15" s="46" t="s">
        <v>514</v>
      </c>
      <c r="D15" s="46" t="s">
        <v>705</v>
      </c>
      <c r="E15" s="20" t="s">
        <v>706</v>
      </c>
      <c r="F15" s="20" t="s">
        <v>488</v>
      </c>
      <c r="G15" s="20" t="s">
        <v>489</v>
      </c>
      <c r="H15" s="18" t="s">
        <v>57</v>
      </c>
      <c r="I15" s="18" t="s">
        <v>58</v>
      </c>
      <c r="J15" s="18" t="s">
        <v>667</v>
      </c>
      <c r="K15" s="20" t="s">
        <v>668</v>
      </c>
      <c r="L15" s="18" t="s">
        <v>687</v>
      </c>
      <c r="M15" s="18" t="s">
        <v>688</v>
      </c>
      <c r="N15" s="18" t="s">
        <v>63</v>
      </c>
      <c r="O15" s="20" t="s">
        <v>64</v>
      </c>
      <c r="P15" s="46" t="s">
        <v>707</v>
      </c>
      <c r="Q15" s="20" t="s">
        <v>708</v>
      </c>
      <c r="R15" s="62">
        <v>33670000</v>
      </c>
      <c r="S15" s="62">
        <v>33670000</v>
      </c>
      <c r="T15" s="62">
        <v>0</v>
      </c>
      <c r="U15" s="66">
        <v>33670000</v>
      </c>
      <c r="V15" s="66"/>
      <c r="W15" s="66"/>
      <c r="X15" s="66"/>
      <c r="Y15" s="66"/>
      <c r="Z15" s="66"/>
      <c r="AA15" s="66"/>
      <c r="AB15" s="66"/>
      <c r="AC15" s="66"/>
      <c r="AD15" s="66"/>
      <c r="AE15" s="66"/>
      <c r="AF15" s="66"/>
      <c r="AG15" s="66"/>
      <c r="AH15" s="65">
        <f t="shared" si="0"/>
        <v>0</v>
      </c>
      <c r="AI15" s="65">
        <f t="shared" si="1"/>
        <v>33670000</v>
      </c>
      <c r="AJ15" s="7" t="s">
        <v>66</v>
      </c>
      <c r="AK15" s="7">
        <v>2022</v>
      </c>
      <c r="AL15" s="7" t="s">
        <v>67</v>
      </c>
      <c r="AM15" s="161" t="s">
        <v>634</v>
      </c>
      <c r="AN15" s="7"/>
    </row>
    <row r="16" spans="1:42" hidden="1">
      <c r="A16" s="20" t="s">
        <v>401</v>
      </c>
      <c r="B16" s="68">
        <v>2020</v>
      </c>
      <c r="C16" s="46" t="s">
        <v>402</v>
      </c>
      <c r="D16" s="46" t="s">
        <v>403</v>
      </c>
      <c r="E16" s="20" t="s">
        <v>397</v>
      </c>
      <c r="F16" s="20" t="s">
        <v>398</v>
      </c>
      <c r="G16" s="20" t="s">
        <v>56</v>
      </c>
      <c r="H16" s="18" t="s">
        <v>404</v>
      </c>
      <c r="I16" s="18" t="s">
        <v>405</v>
      </c>
      <c r="J16" s="18" t="s">
        <v>59</v>
      </c>
      <c r="K16" s="20" t="s">
        <v>60</v>
      </c>
      <c r="L16" s="18" t="s">
        <v>61</v>
      </c>
      <c r="M16" s="18" t="s">
        <v>62</v>
      </c>
      <c r="N16" s="18" t="s">
        <v>63</v>
      </c>
      <c r="O16" s="20" t="s">
        <v>64</v>
      </c>
      <c r="P16" s="46" t="s">
        <v>406</v>
      </c>
      <c r="Q16" s="20" t="s">
        <v>407</v>
      </c>
      <c r="R16" s="62">
        <v>39960000</v>
      </c>
      <c r="S16" s="62">
        <v>39960000</v>
      </c>
      <c r="T16" s="62">
        <v>5550000</v>
      </c>
      <c r="U16" s="66">
        <v>34410000</v>
      </c>
      <c r="V16" s="66"/>
      <c r="W16" s="66"/>
      <c r="X16" s="66"/>
      <c r="Y16" s="66"/>
      <c r="Z16" s="66"/>
      <c r="AA16" s="66"/>
      <c r="AB16" s="66"/>
      <c r="AC16" s="66"/>
      <c r="AD16" s="66"/>
      <c r="AE16" s="66"/>
      <c r="AF16" s="66"/>
      <c r="AG16" s="66"/>
      <c r="AH16" s="65">
        <f t="shared" si="0"/>
        <v>0</v>
      </c>
      <c r="AI16" s="65">
        <f t="shared" si="1"/>
        <v>34410000</v>
      </c>
      <c r="AJ16" s="7" t="s">
        <v>66</v>
      </c>
      <c r="AK16" s="7">
        <v>2021</v>
      </c>
      <c r="AL16" s="7" t="s">
        <v>67</v>
      </c>
      <c r="AM16" s="161" t="s">
        <v>634</v>
      </c>
      <c r="AN16" s="7" t="s">
        <v>709</v>
      </c>
    </row>
    <row r="17" spans="1:115" hidden="1">
      <c r="A17" s="156" t="s">
        <v>710</v>
      </c>
      <c r="B17" s="68">
        <v>2021</v>
      </c>
      <c r="C17" s="46" t="s">
        <v>711</v>
      </c>
      <c r="D17" s="46" t="s">
        <v>712</v>
      </c>
      <c r="E17" s="20" t="s">
        <v>713</v>
      </c>
      <c r="F17" s="20" t="s">
        <v>695</v>
      </c>
      <c r="G17" s="20" t="s">
        <v>696</v>
      </c>
      <c r="H17" s="18" t="s">
        <v>57</v>
      </c>
      <c r="I17" s="18" t="s">
        <v>58</v>
      </c>
      <c r="J17" s="18" t="s">
        <v>697</v>
      </c>
      <c r="K17" s="20" t="s">
        <v>698</v>
      </c>
      <c r="L17" s="18" t="s">
        <v>699</v>
      </c>
      <c r="M17" s="18" t="s">
        <v>700</v>
      </c>
      <c r="N17" s="18" t="s">
        <v>184</v>
      </c>
      <c r="O17" s="20" t="s">
        <v>89</v>
      </c>
      <c r="P17" s="46" t="s">
        <v>714</v>
      </c>
      <c r="Q17" s="20" t="s">
        <v>715</v>
      </c>
      <c r="R17" s="62">
        <v>61714527</v>
      </c>
      <c r="S17" s="62">
        <v>61714527</v>
      </c>
      <c r="T17" s="62">
        <v>42974590</v>
      </c>
      <c r="U17" s="66">
        <v>18739937</v>
      </c>
      <c r="V17" s="66"/>
      <c r="W17" s="66"/>
      <c r="X17" s="66"/>
      <c r="Y17" s="66"/>
      <c r="Z17" s="66"/>
      <c r="AA17" s="66"/>
      <c r="AB17" s="66"/>
      <c r="AC17" s="66"/>
      <c r="AD17" s="66"/>
      <c r="AE17" s="66"/>
      <c r="AF17" s="66"/>
      <c r="AG17" s="66"/>
      <c r="AH17" s="65">
        <f t="shared" si="0"/>
        <v>0</v>
      </c>
      <c r="AI17" s="65">
        <f t="shared" si="1"/>
        <v>18739937</v>
      </c>
      <c r="AJ17" s="7" t="s">
        <v>630</v>
      </c>
      <c r="AK17" s="7">
        <v>2022</v>
      </c>
      <c r="AL17" s="7" t="s">
        <v>67</v>
      </c>
      <c r="AM17" s="161" t="s">
        <v>633</v>
      </c>
      <c r="AN17" s="7" t="s">
        <v>716</v>
      </c>
    </row>
    <row r="18" spans="1:115" hidden="1">
      <c r="A18" s="156" t="s">
        <v>717</v>
      </c>
      <c r="B18" s="68">
        <v>2021</v>
      </c>
      <c r="C18" s="46" t="s">
        <v>718</v>
      </c>
      <c r="D18" s="46" t="s">
        <v>719</v>
      </c>
      <c r="E18" s="20" t="s">
        <v>720</v>
      </c>
      <c r="F18" s="20" t="s">
        <v>470</v>
      </c>
      <c r="G18" s="20" t="s">
        <v>471</v>
      </c>
      <c r="H18" s="18" t="s">
        <v>721</v>
      </c>
      <c r="I18" s="18" t="s">
        <v>722</v>
      </c>
      <c r="J18" s="18" t="s">
        <v>697</v>
      </c>
      <c r="K18" s="20" t="s">
        <v>698</v>
      </c>
      <c r="L18" s="18" t="s">
        <v>723</v>
      </c>
      <c r="M18" s="18" t="s">
        <v>700</v>
      </c>
      <c r="N18" s="18" t="s">
        <v>184</v>
      </c>
      <c r="O18" s="20" t="s">
        <v>89</v>
      </c>
      <c r="P18" s="46" t="s">
        <v>724</v>
      </c>
      <c r="Q18" s="20" t="s">
        <v>725</v>
      </c>
      <c r="R18" s="62">
        <v>953785000</v>
      </c>
      <c r="S18" s="62">
        <v>953785000</v>
      </c>
      <c r="T18" s="62">
        <v>934061648</v>
      </c>
      <c r="U18" s="66">
        <v>19723352</v>
      </c>
      <c r="V18" s="66"/>
      <c r="W18" s="66"/>
      <c r="X18" s="66"/>
      <c r="Y18" s="66"/>
      <c r="Z18" s="66"/>
      <c r="AA18" s="66"/>
      <c r="AB18" s="66"/>
      <c r="AC18" s="66"/>
      <c r="AD18" s="66"/>
      <c r="AE18" s="66"/>
      <c r="AF18" s="66"/>
      <c r="AG18" s="66"/>
      <c r="AH18" s="65">
        <f t="shared" si="0"/>
        <v>0</v>
      </c>
      <c r="AI18" s="65">
        <f t="shared" si="1"/>
        <v>19723352</v>
      </c>
      <c r="AJ18" s="7" t="s">
        <v>630</v>
      </c>
      <c r="AK18" s="7">
        <v>2022</v>
      </c>
      <c r="AL18" s="7" t="s">
        <v>67</v>
      </c>
      <c r="AM18" s="161" t="s">
        <v>637</v>
      </c>
      <c r="AN18" s="7" t="s">
        <v>726</v>
      </c>
    </row>
    <row r="19" spans="1:115" s="80" customFormat="1">
      <c r="A19" s="22">
        <v>235</v>
      </c>
      <c r="B19" s="68">
        <v>2017</v>
      </c>
      <c r="C19" s="22">
        <v>413</v>
      </c>
      <c r="D19" s="22">
        <v>308</v>
      </c>
      <c r="E19" s="53" t="s">
        <v>212</v>
      </c>
      <c r="F19" s="7" t="s">
        <v>213</v>
      </c>
      <c r="G19" s="7" t="s">
        <v>214</v>
      </c>
      <c r="H19" s="7"/>
      <c r="I19" s="7"/>
      <c r="J19" s="7"/>
      <c r="K19" s="7" t="s">
        <v>214</v>
      </c>
      <c r="L19" s="7"/>
      <c r="M19" s="7"/>
      <c r="N19" s="7"/>
      <c r="O19" s="7" t="s">
        <v>206</v>
      </c>
      <c r="P19" s="22">
        <v>800162003</v>
      </c>
      <c r="Q19" s="7" t="s">
        <v>215</v>
      </c>
      <c r="R19" s="8">
        <v>887053</v>
      </c>
      <c r="S19" s="8">
        <v>887053</v>
      </c>
      <c r="T19" s="8">
        <v>0</v>
      </c>
      <c r="U19" s="65">
        <v>887053</v>
      </c>
      <c r="V19" s="65"/>
      <c r="W19" s="65"/>
      <c r="X19" s="65"/>
      <c r="Y19" s="65"/>
      <c r="Z19" s="65"/>
      <c r="AA19" s="65"/>
      <c r="AB19" s="65"/>
      <c r="AC19" s="65"/>
      <c r="AD19" s="65"/>
      <c r="AE19" s="65"/>
      <c r="AF19" s="65"/>
      <c r="AG19" s="65"/>
      <c r="AH19" s="65">
        <f t="shared" si="0"/>
        <v>0</v>
      </c>
      <c r="AI19" s="65">
        <f t="shared" si="1"/>
        <v>887053</v>
      </c>
      <c r="AJ19" s="7" t="s">
        <v>2</v>
      </c>
      <c r="AK19" s="7">
        <v>2018</v>
      </c>
      <c r="AL19" s="7" t="s">
        <v>104</v>
      </c>
      <c r="AM19" s="161" t="s">
        <v>636</v>
      </c>
      <c r="AN19" s="7"/>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row>
    <row r="20" spans="1:115">
      <c r="A20" s="22">
        <v>151</v>
      </c>
      <c r="B20" s="68">
        <v>2013</v>
      </c>
      <c r="C20" s="22">
        <v>835</v>
      </c>
      <c r="D20" s="22">
        <v>985</v>
      </c>
      <c r="E20" s="53" t="s">
        <v>270</v>
      </c>
      <c r="F20" s="7" t="s">
        <v>271</v>
      </c>
      <c r="G20" s="7" t="s">
        <v>272</v>
      </c>
      <c r="H20" s="7"/>
      <c r="I20" s="7"/>
      <c r="J20" s="7"/>
      <c r="K20" s="7" t="s">
        <v>272</v>
      </c>
      <c r="L20" s="7"/>
      <c r="M20" s="7"/>
      <c r="N20" s="7"/>
      <c r="O20" s="7" t="s">
        <v>206</v>
      </c>
      <c r="P20" s="22">
        <v>830093579</v>
      </c>
      <c r="Q20" s="7" t="s">
        <v>273</v>
      </c>
      <c r="R20" s="8">
        <v>1064746</v>
      </c>
      <c r="S20" s="8">
        <v>1064746</v>
      </c>
      <c r="T20" s="8">
        <v>0</v>
      </c>
      <c r="U20" s="65">
        <v>1064746</v>
      </c>
      <c r="V20" s="65"/>
      <c r="W20" s="65"/>
      <c r="X20" s="65"/>
      <c r="Y20" s="65"/>
      <c r="Z20" s="65"/>
      <c r="AA20" s="65"/>
      <c r="AB20" s="65"/>
      <c r="AC20" s="65"/>
      <c r="AD20" s="65"/>
      <c r="AE20" s="65"/>
      <c r="AF20" s="65"/>
      <c r="AG20" s="65"/>
      <c r="AH20" s="65">
        <f t="shared" si="0"/>
        <v>0</v>
      </c>
      <c r="AI20" s="65">
        <f t="shared" si="1"/>
        <v>1064746</v>
      </c>
      <c r="AJ20" s="7" t="s">
        <v>2</v>
      </c>
      <c r="AK20" s="7">
        <v>2014</v>
      </c>
      <c r="AL20" s="7" t="s">
        <v>67</v>
      </c>
      <c r="AM20" s="161" t="s">
        <v>636</v>
      </c>
      <c r="AN20" s="7"/>
    </row>
    <row r="21" spans="1:115">
      <c r="A21" s="20" t="s">
        <v>20</v>
      </c>
      <c r="B21" s="68">
        <v>2020</v>
      </c>
      <c r="C21" s="46" t="s">
        <v>592</v>
      </c>
      <c r="D21" s="46" t="s">
        <v>593</v>
      </c>
      <c r="E21" s="20" t="s">
        <v>594</v>
      </c>
      <c r="F21" s="20" t="s">
        <v>389</v>
      </c>
      <c r="G21" s="20" t="s">
        <v>390</v>
      </c>
      <c r="H21" s="18" t="s">
        <v>57</v>
      </c>
      <c r="I21" s="18" t="s">
        <v>58</v>
      </c>
      <c r="J21" s="18" t="s">
        <v>98</v>
      </c>
      <c r="K21" s="20" t="s">
        <v>99</v>
      </c>
      <c r="L21" s="18" t="s">
        <v>100</v>
      </c>
      <c r="M21" s="18" t="s">
        <v>101</v>
      </c>
      <c r="N21" s="18" t="s">
        <v>361</v>
      </c>
      <c r="O21" s="20" t="s">
        <v>89</v>
      </c>
      <c r="P21" s="46" t="s">
        <v>595</v>
      </c>
      <c r="Q21" s="20" t="s">
        <v>596</v>
      </c>
      <c r="R21" s="62">
        <v>57597287</v>
      </c>
      <c r="S21" s="62">
        <v>57597287</v>
      </c>
      <c r="T21" s="62">
        <v>57304971</v>
      </c>
      <c r="U21" s="66">
        <v>292316</v>
      </c>
      <c r="V21" s="66">
        <v>292316</v>
      </c>
      <c r="W21" s="66"/>
      <c r="X21" s="66"/>
      <c r="Y21" s="66"/>
      <c r="Z21" s="66"/>
      <c r="AA21" s="66"/>
      <c r="AB21" s="66"/>
      <c r="AC21" s="66"/>
      <c r="AD21" s="66"/>
      <c r="AE21" s="66"/>
      <c r="AF21" s="66"/>
      <c r="AG21" s="66"/>
      <c r="AH21" s="65">
        <f t="shared" si="0"/>
        <v>292316</v>
      </c>
      <c r="AI21" s="65">
        <f t="shared" si="1"/>
        <v>0</v>
      </c>
      <c r="AJ21" s="7" t="s">
        <v>2</v>
      </c>
      <c r="AK21" s="7">
        <v>2021</v>
      </c>
      <c r="AL21" s="7" t="s">
        <v>104</v>
      </c>
      <c r="AM21" s="161" t="s">
        <v>636</v>
      </c>
      <c r="AN21" s="7" t="s">
        <v>727</v>
      </c>
    </row>
    <row r="22" spans="1:115">
      <c r="A22" s="20" t="s">
        <v>15</v>
      </c>
      <c r="B22" s="68">
        <v>2020</v>
      </c>
      <c r="C22" s="46" t="s">
        <v>531</v>
      </c>
      <c r="D22" s="46" t="s">
        <v>532</v>
      </c>
      <c r="E22" s="20" t="s">
        <v>533</v>
      </c>
      <c r="F22" s="20" t="s">
        <v>534</v>
      </c>
      <c r="G22" s="20" t="s">
        <v>535</v>
      </c>
      <c r="H22" s="18" t="s">
        <v>57</v>
      </c>
      <c r="I22" s="18" t="s">
        <v>58</v>
      </c>
      <c r="J22" s="18" t="s">
        <v>536</v>
      </c>
      <c r="K22" s="20" t="s">
        <v>537</v>
      </c>
      <c r="L22" s="18" t="s">
        <v>538</v>
      </c>
      <c r="M22" s="18" t="s">
        <v>539</v>
      </c>
      <c r="N22" s="18" t="s">
        <v>361</v>
      </c>
      <c r="O22" s="20" t="s">
        <v>89</v>
      </c>
      <c r="P22" s="46" t="s">
        <v>540</v>
      </c>
      <c r="Q22" s="20" t="s">
        <v>541</v>
      </c>
      <c r="R22" s="62">
        <v>1919800</v>
      </c>
      <c r="S22" s="62">
        <v>1919800</v>
      </c>
      <c r="T22" s="62">
        <v>0</v>
      </c>
      <c r="U22" s="66">
        <v>1919800</v>
      </c>
      <c r="V22" s="66">
        <v>1919800</v>
      </c>
      <c r="W22" s="66"/>
      <c r="X22" s="66"/>
      <c r="Y22" s="66"/>
      <c r="Z22" s="66"/>
      <c r="AA22" s="66"/>
      <c r="AB22" s="66"/>
      <c r="AC22" s="66"/>
      <c r="AD22" s="66"/>
      <c r="AE22" s="66"/>
      <c r="AF22" s="66"/>
      <c r="AG22" s="66"/>
      <c r="AH22" s="65">
        <f t="shared" si="0"/>
        <v>1919800</v>
      </c>
      <c r="AI22" s="65">
        <f t="shared" si="1"/>
        <v>0</v>
      </c>
      <c r="AJ22" s="7" t="s">
        <v>2</v>
      </c>
      <c r="AK22" s="7">
        <v>2021</v>
      </c>
      <c r="AL22" s="7" t="s">
        <v>67</v>
      </c>
      <c r="AM22" s="161" t="s">
        <v>636</v>
      </c>
      <c r="AN22" s="7" t="s">
        <v>728</v>
      </c>
    </row>
    <row r="23" spans="1:115">
      <c r="A23" s="20" t="s">
        <v>22</v>
      </c>
      <c r="B23" s="68">
        <v>2019</v>
      </c>
      <c r="C23" s="46" t="s">
        <v>464</v>
      </c>
      <c r="D23" s="46" t="s">
        <v>465</v>
      </c>
      <c r="E23" s="20" t="s">
        <v>466</v>
      </c>
      <c r="F23" s="20" t="s">
        <v>433</v>
      </c>
      <c r="G23" s="20" t="s">
        <v>110</v>
      </c>
      <c r="H23" s="18" t="s">
        <v>57</v>
      </c>
      <c r="I23" s="18" t="s">
        <v>58</v>
      </c>
      <c r="J23" s="18" t="s">
        <v>417</v>
      </c>
      <c r="K23" s="20" t="s">
        <v>418</v>
      </c>
      <c r="L23" s="18" t="s">
        <v>111</v>
      </c>
      <c r="M23" s="18" t="s">
        <v>112</v>
      </c>
      <c r="N23" s="18" t="s">
        <v>63</v>
      </c>
      <c r="O23" s="20" t="s">
        <v>89</v>
      </c>
      <c r="P23" s="46" t="s">
        <v>419</v>
      </c>
      <c r="Q23" s="20" t="s">
        <v>420</v>
      </c>
      <c r="R23" s="62">
        <v>2928689</v>
      </c>
      <c r="S23" s="62">
        <v>2928689</v>
      </c>
      <c r="T23" s="62">
        <v>0</v>
      </c>
      <c r="U23" s="66">
        <v>2928689</v>
      </c>
      <c r="V23" s="66">
        <v>2928689</v>
      </c>
      <c r="W23" s="66"/>
      <c r="X23" s="66"/>
      <c r="Y23" s="66"/>
      <c r="Z23" s="66"/>
      <c r="AA23" s="66"/>
      <c r="AB23" s="66"/>
      <c r="AC23" s="66"/>
      <c r="AD23" s="66"/>
      <c r="AE23" s="66"/>
      <c r="AF23" s="66"/>
      <c r="AG23" s="66"/>
      <c r="AH23" s="65">
        <f t="shared" si="0"/>
        <v>2928689</v>
      </c>
      <c r="AI23" s="65">
        <f t="shared" si="1"/>
        <v>0</v>
      </c>
      <c r="AJ23" s="7" t="s">
        <v>2</v>
      </c>
      <c r="AK23" s="7">
        <v>2021</v>
      </c>
      <c r="AL23" s="7" t="s">
        <v>67</v>
      </c>
      <c r="AM23" s="161" t="s">
        <v>636</v>
      </c>
      <c r="AN23" s="7" t="s">
        <v>729</v>
      </c>
    </row>
    <row r="24" spans="1:115">
      <c r="A24" s="22">
        <v>17082</v>
      </c>
      <c r="B24" s="68">
        <v>2017</v>
      </c>
      <c r="C24" s="22">
        <v>669</v>
      </c>
      <c r="D24" s="22">
        <v>580</v>
      </c>
      <c r="E24" s="53" t="s">
        <v>327</v>
      </c>
      <c r="F24" s="7" t="s">
        <v>324</v>
      </c>
      <c r="G24" s="7" t="s">
        <v>325</v>
      </c>
      <c r="H24" s="7"/>
      <c r="I24" s="7"/>
      <c r="J24" s="7"/>
      <c r="K24" s="7" t="s">
        <v>325</v>
      </c>
      <c r="L24" s="7"/>
      <c r="M24" s="7"/>
      <c r="N24" s="7"/>
      <c r="O24" s="7" t="s">
        <v>206</v>
      </c>
      <c r="P24" s="22">
        <v>830044858</v>
      </c>
      <c r="Q24" s="7" t="s">
        <v>326</v>
      </c>
      <c r="R24" s="8">
        <v>1074249</v>
      </c>
      <c r="S24" s="8">
        <v>1074249</v>
      </c>
      <c r="T24" s="8">
        <v>0</v>
      </c>
      <c r="U24" s="65">
        <v>1074249</v>
      </c>
      <c r="V24" s="65"/>
      <c r="W24" s="65"/>
      <c r="X24" s="65"/>
      <c r="Y24" s="65"/>
      <c r="Z24" s="65"/>
      <c r="AA24" s="65"/>
      <c r="AB24" s="65"/>
      <c r="AC24" s="65"/>
      <c r="AD24" s="65"/>
      <c r="AE24" s="65"/>
      <c r="AF24" s="65"/>
      <c r="AG24" s="65"/>
      <c r="AH24" s="65">
        <f t="shared" si="0"/>
        <v>0</v>
      </c>
      <c r="AI24" s="65">
        <f t="shared" si="1"/>
        <v>1074249</v>
      </c>
      <c r="AJ24" s="7" t="s">
        <v>2</v>
      </c>
      <c r="AK24" s="7">
        <v>2018</v>
      </c>
      <c r="AL24" s="7" t="s">
        <v>67</v>
      </c>
      <c r="AM24" s="161" t="s">
        <v>636</v>
      </c>
      <c r="AN24" s="7"/>
    </row>
    <row r="25" spans="1:115" hidden="1">
      <c r="A25" s="22" t="s">
        <v>142</v>
      </c>
      <c r="B25" s="68">
        <v>2019</v>
      </c>
      <c r="C25" s="22" t="s">
        <v>143</v>
      </c>
      <c r="D25" s="22" t="s">
        <v>144</v>
      </c>
      <c r="E25" s="7" t="s">
        <v>145</v>
      </c>
      <c r="F25" s="7" t="s">
        <v>55</v>
      </c>
      <c r="G25" s="7" t="s">
        <v>56</v>
      </c>
      <c r="H25" s="7" t="s">
        <v>57</v>
      </c>
      <c r="I25" s="7" t="s">
        <v>58</v>
      </c>
      <c r="J25" s="7" t="s">
        <v>59</v>
      </c>
      <c r="K25" s="7" t="s">
        <v>60</v>
      </c>
      <c r="L25" s="7" t="s">
        <v>61</v>
      </c>
      <c r="M25" s="7" t="s">
        <v>62</v>
      </c>
      <c r="N25" s="7" t="s">
        <v>102</v>
      </c>
      <c r="O25" s="7" t="s">
        <v>64</v>
      </c>
      <c r="P25" s="22">
        <v>79352868</v>
      </c>
      <c r="Q25" s="7" t="s">
        <v>146</v>
      </c>
      <c r="R25" s="8">
        <v>34453781</v>
      </c>
      <c r="S25" s="8">
        <v>34453781</v>
      </c>
      <c r="T25" s="8">
        <v>0</v>
      </c>
      <c r="U25" s="65">
        <v>34453781</v>
      </c>
      <c r="V25" s="65"/>
      <c r="W25" s="65"/>
      <c r="X25" s="65"/>
      <c r="Y25" s="65"/>
      <c r="Z25" s="65"/>
      <c r="AA25" s="65"/>
      <c r="AB25" s="65"/>
      <c r="AC25" s="65"/>
      <c r="AD25" s="65"/>
      <c r="AE25" s="65"/>
      <c r="AF25" s="65"/>
      <c r="AG25" s="65"/>
      <c r="AH25" s="65">
        <f t="shared" si="0"/>
        <v>0</v>
      </c>
      <c r="AI25" s="65">
        <f t="shared" si="1"/>
        <v>34453781</v>
      </c>
      <c r="AJ25" s="7" t="s">
        <v>66</v>
      </c>
      <c r="AK25" s="7">
        <v>2020</v>
      </c>
      <c r="AL25" s="7" t="s">
        <v>67</v>
      </c>
      <c r="AM25" s="161" t="s">
        <v>634</v>
      </c>
      <c r="AN25" s="7"/>
    </row>
    <row r="26" spans="1:115" hidden="1">
      <c r="A26" s="156" t="s">
        <v>730</v>
      </c>
      <c r="B26" s="68">
        <v>2021</v>
      </c>
      <c r="C26" s="46" t="s">
        <v>731</v>
      </c>
      <c r="D26" s="46" t="s">
        <v>732</v>
      </c>
      <c r="E26" s="20" t="s">
        <v>733</v>
      </c>
      <c r="F26" s="20" t="s">
        <v>470</v>
      </c>
      <c r="G26" s="20" t="s">
        <v>471</v>
      </c>
      <c r="H26" s="18" t="s">
        <v>734</v>
      </c>
      <c r="I26" s="18" t="s">
        <v>735</v>
      </c>
      <c r="J26" s="18" t="s">
        <v>697</v>
      </c>
      <c r="K26" s="20" t="s">
        <v>698</v>
      </c>
      <c r="L26" s="18" t="s">
        <v>723</v>
      </c>
      <c r="M26" s="18" t="s">
        <v>700</v>
      </c>
      <c r="N26" s="18" t="s">
        <v>184</v>
      </c>
      <c r="O26" s="20" t="s">
        <v>89</v>
      </c>
      <c r="P26" s="46" t="s">
        <v>736</v>
      </c>
      <c r="Q26" s="20" t="s">
        <v>737</v>
      </c>
      <c r="R26" s="62">
        <v>609229555</v>
      </c>
      <c r="S26" s="62">
        <v>609229555</v>
      </c>
      <c r="T26" s="62">
        <v>574204596</v>
      </c>
      <c r="U26" s="66">
        <v>35024959</v>
      </c>
      <c r="V26" s="66"/>
      <c r="W26" s="66"/>
      <c r="X26" s="66"/>
      <c r="Y26" s="66"/>
      <c r="Z26" s="66"/>
      <c r="AA26" s="66"/>
      <c r="AB26" s="66"/>
      <c r="AC26" s="66"/>
      <c r="AD26" s="66"/>
      <c r="AE26" s="66"/>
      <c r="AF26" s="66"/>
      <c r="AG26" s="66"/>
      <c r="AH26" s="65">
        <f t="shared" si="0"/>
        <v>0</v>
      </c>
      <c r="AI26" s="65">
        <f t="shared" si="1"/>
        <v>35024959</v>
      </c>
      <c r="AJ26" s="7" t="s">
        <v>630</v>
      </c>
      <c r="AK26" s="7">
        <v>2022</v>
      </c>
      <c r="AL26" s="7" t="s">
        <v>67</v>
      </c>
      <c r="AM26" s="161" t="s">
        <v>637</v>
      </c>
      <c r="AN26" s="7" t="s">
        <v>726</v>
      </c>
    </row>
    <row r="27" spans="1:115" hidden="1">
      <c r="A27" s="20" t="s">
        <v>394</v>
      </c>
      <c r="B27" s="68">
        <v>2020</v>
      </c>
      <c r="C27" s="46" t="s">
        <v>395</v>
      </c>
      <c r="D27" s="46" t="s">
        <v>396</v>
      </c>
      <c r="E27" s="20" t="s">
        <v>397</v>
      </c>
      <c r="F27" s="20" t="s">
        <v>398</v>
      </c>
      <c r="G27" s="20" t="s">
        <v>56</v>
      </c>
      <c r="H27" s="18" t="s">
        <v>57</v>
      </c>
      <c r="I27" s="18" t="s">
        <v>58</v>
      </c>
      <c r="J27" s="18" t="s">
        <v>59</v>
      </c>
      <c r="K27" s="20" t="s">
        <v>60</v>
      </c>
      <c r="L27" s="18" t="s">
        <v>61</v>
      </c>
      <c r="M27" s="18" t="s">
        <v>62</v>
      </c>
      <c r="N27" s="18" t="s">
        <v>63</v>
      </c>
      <c r="O27" s="20" t="s">
        <v>64</v>
      </c>
      <c r="P27" s="46" t="s">
        <v>399</v>
      </c>
      <c r="Q27" s="20" t="s">
        <v>400</v>
      </c>
      <c r="R27" s="62">
        <v>45880000</v>
      </c>
      <c r="S27" s="62">
        <v>45880000</v>
      </c>
      <c r="T27" s="62">
        <v>0</v>
      </c>
      <c r="U27" s="66">
        <v>45880000</v>
      </c>
      <c r="V27" s="66"/>
      <c r="W27" s="66"/>
      <c r="X27" s="66"/>
      <c r="Y27" s="66"/>
      <c r="Z27" s="66"/>
      <c r="AA27" s="66"/>
      <c r="AB27" s="66">
        <v>45880000</v>
      </c>
      <c r="AC27" s="66"/>
      <c r="AD27" s="66"/>
      <c r="AE27" s="66"/>
      <c r="AF27" s="66"/>
      <c r="AG27" s="66"/>
      <c r="AH27" s="65">
        <f t="shared" si="0"/>
        <v>45880000</v>
      </c>
      <c r="AI27" s="65">
        <f t="shared" si="1"/>
        <v>0</v>
      </c>
      <c r="AJ27" s="7" t="s">
        <v>66</v>
      </c>
      <c r="AK27" s="7">
        <v>2021</v>
      </c>
      <c r="AL27" s="7" t="s">
        <v>67</v>
      </c>
      <c r="AM27" s="161" t="s">
        <v>634</v>
      </c>
      <c r="AN27" s="7" t="s">
        <v>738</v>
      </c>
    </row>
    <row r="28" spans="1:115" hidden="1">
      <c r="A28" s="20" t="s">
        <v>476</v>
      </c>
      <c r="B28" s="68">
        <v>2019</v>
      </c>
      <c r="C28" s="46" t="s">
        <v>477</v>
      </c>
      <c r="D28" s="46" t="s">
        <v>478</v>
      </c>
      <c r="E28" s="20" t="s">
        <v>479</v>
      </c>
      <c r="F28" s="20" t="s">
        <v>470</v>
      </c>
      <c r="G28" s="20" t="s">
        <v>471</v>
      </c>
      <c r="H28" s="18" t="s">
        <v>472</v>
      </c>
      <c r="I28" s="18" t="s">
        <v>473</v>
      </c>
      <c r="J28" s="18" t="s">
        <v>161</v>
      </c>
      <c r="K28" s="20" t="s">
        <v>162</v>
      </c>
      <c r="L28" s="18" t="s">
        <v>474</v>
      </c>
      <c r="M28" s="18" t="s">
        <v>475</v>
      </c>
      <c r="N28" s="18" t="s">
        <v>184</v>
      </c>
      <c r="O28" s="20" t="s">
        <v>89</v>
      </c>
      <c r="P28" s="46" t="s">
        <v>480</v>
      </c>
      <c r="Q28" s="20" t="s">
        <v>481</v>
      </c>
      <c r="R28" s="62">
        <v>78782137</v>
      </c>
      <c r="S28" s="62">
        <v>78782137</v>
      </c>
      <c r="T28" s="62">
        <v>0</v>
      </c>
      <c r="U28" s="66">
        <v>78782137</v>
      </c>
      <c r="V28" s="66"/>
      <c r="W28" s="66"/>
      <c r="X28" s="66"/>
      <c r="Y28" s="66"/>
      <c r="Z28" s="66"/>
      <c r="AA28" s="66">
        <v>78782137</v>
      </c>
      <c r="AB28" s="66"/>
      <c r="AC28" s="66"/>
      <c r="AD28" s="66"/>
      <c r="AE28" s="66"/>
      <c r="AF28" s="66"/>
      <c r="AG28" s="66"/>
      <c r="AH28" s="65">
        <f t="shared" si="0"/>
        <v>78782137</v>
      </c>
      <c r="AI28" s="65">
        <f t="shared" si="1"/>
        <v>0</v>
      </c>
      <c r="AJ28" s="7" t="s">
        <v>630</v>
      </c>
      <c r="AK28" s="7">
        <v>2021</v>
      </c>
      <c r="AL28" s="7" t="s">
        <v>67</v>
      </c>
      <c r="AM28" s="161" t="s">
        <v>633</v>
      </c>
      <c r="AN28" s="7" t="s">
        <v>739</v>
      </c>
    </row>
    <row r="29" spans="1:115" hidden="1">
      <c r="A29" s="20" t="s">
        <v>476</v>
      </c>
      <c r="B29" s="68">
        <v>2019</v>
      </c>
      <c r="C29" s="46" t="s">
        <v>482</v>
      </c>
      <c r="D29" s="46" t="s">
        <v>483</v>
      </c>
      <c r="E29" s="20" t="s">
        <v>484</v>
      </c>
      <c r="F29" s="20" t="s">
        <v>470</v>
      </c>
      <c r="G29" s="20" t="s">
        <v>471</v>
      </c>
      <c r="H29" s="18" t="s">
        <v>472</v>
      </c>
      <c r="I29" s="18" t="s">
        <v>473</v>
      </c>
      <c r="J29" s="18" t="s">
        <v>161</v>
      </c>
      <c r="K29" s="20" t="s">
        <v>162</v>
      </c>
      <c r="L29" s="18" t="s">
        <v>474</v>
      </c>
      <c r="M29" s="18" t="s">
        <v>475</v>
      </c>
      <c r="N29" s="18" t="s">
        <v>184</v>
      </c>
      <c r="O29" s="20" t="s">
        <v>89</v>
      </c>
      <c r="P29" s="46" t="s">
        <v>480</v>
      </c>
      <c r="Q29" s="20" t="s">
        <v>481</v>
      </c>
      <c r="R29" s="62">
        <v>162260170</v>
      </c>
      <c r="S29" s="62">
        <v>162260170</v>
      </c>
      <c r="T29" s="62">
        <v>0</v>
      </c>
      <c r="U29" s="66">
        <v>162260170</v>
      </c>
      <c r="V29" s="66"/>
      <c r="W29" s="66"/>
      <c r="X29" s="66"/>
      <c r="Y29" s="66"/>
      <c r="Z29" s="66"/>
      <c r="AA29" s="66">
        <v>162260170</v>
      </c>
      <c r="AB29" s="66"/>
      <c r="AC29" s="66"/>
      <c r="AD29" s="66"/>
      <c r="AE29" s="66"/>
      <c r="AF29" s="66"/>
      <c r="AG29" s="66"/>
      <c r="AH29" s="65">
        <f t="shared" si="0"/>
        <v>162260170</v>
      </c>
      <c r="AI29" s="65">
        <f t="shared" si="1"/>
        <v>0</v>
      </c>
      <c r="AJ29" s="7" t="s">
        <v>630</v>
      </c>
      <c r="AK29" s="7">
        <v>2021</v>
      </c>
      <c r="AL29" s="7" t="s">
        <v>67</v>
      </c>
      <c r="AM29" s="161" t="s">
        <v>633</v>
      </c>
      <c r="AN29" s="7" t="s">
        <v>739</v>
      </c>
    </row>
    <row r="30" spans="1:115" hidden="1">
      <c r="A30" s="156" t="s">
        <v>542</v>
      </c>
      <c r="B30" s="68">
        <v>2020</v>
      </c>
      <c r="C30" s="46" t="s">
        <v>177</v>
      </c>
      <c r="D30" s="46" t="s">
        <v>543</v>
      </c>
      <c r="E30" s="20" t="s">
        <v>544</v>
      </c>
      <c r="F30" s="20" t="s">
        <v>470</v>
      </c>
      <c r="G30" s="20" t="s">
        <v>471</v>
      </c>
      <c r="H30" s="18" t="s">
        <v>472</v>
      </c>
      <c r="I30" s="18" t="s">
        <v>473</v>
      </c>
      <c r="J30" s="18" t="s">
        <v>161</v>
      </c>
      <c r="K30" s="20" t="s">
        <v>162</v>
      </c>
      <c r="L30" s="18" t="s">
        <v>474</v>
      </c>
      <c r="M30" s="18" t="s">
        <v>475</v>
      </c>
      <c r="N30" s="18" t="s">
        <v>184</v>
      </c>
      <c r="O30" s="20" t="s">
        <v>89</v>
      </c>
      <c r="P30" s="46" t="s">
        <v>545</v>
      </c>
      <c r="Q30" s="20" t="s">
        <v>546</v>
      </c>
      <c r="R30" s="62">
        <v>420928823</v>
      </c>
      <c r="S30" s="62">
        <v>420928823</v>
      </c>
      <c r="T30" s="62">
        <v>378835941</v>
      </c>
      <c r="U30" s="66">
        <v>42092882</v>
      </c>
      <c r="V30" s="66"/>
      <c r="W30" s="66"/>
      <c r="X30" s="66"/>
      <c r="Y30" s="66"/>
      <c r="Z30" s="66"/>
      <c r="AA30" s="66"/>
      <c r="AB30" s="66"/>
      <c r="AC30" s="66"/>
      <c r="AD30" s="66"/>
      <c r="AE30" s="66"/>
      <c r="AF30" s="66"/>
      <c r="AG30" s="66"/>
      <c r="AH30" s="65">
        <f t="shared" si="0"/>
        <v>0</v>
      </c>
      <c r="AI30" s="65">
        <f t="shared" si="1"/>
        <v>42092882</v>
      </c>
      <c r="AJ30" s="7" t="s">
        <v>630</v>
      </c>
      <c r="AK30" s="7">
        <v>2021</v>
      </c>
      <c r="AL30" s="7" t="s">
        <v>67</v>
      </c>
      <c r="AM30" s="161" t="s">
        <v>637</v>
      </c>
      <c r="AN30" s="7" t="s">
        <v>740</v>
      </c>
      <c r="AO30" s="1" t="s">
        <v>741</v>
      </c>
    </row>
    <row r="31" spans="1:115">
      <c r="A31" s="20" t="s">
        <v>9</v>
      </c>
      <c r="B31" s="68">
        <v>2021</v>
      </c>
      <c r="C31" s="46" t="s">
        <v>742</v>
      </c>
      <c r="D31" s="46" t="s">
        <v>743</v>
      </c>
      <c r="E31" s="20" t="s">
        <v>744</v>
      </c>
      <c r="F31" s="20" t="s">
        <v>534</v>
      </c>
      <c r="G31" s="20" t="s">
        <v>535</v>
      </c>
      <c r="H31" s="18" t="s">
        <v>57</v>
      </c>
      <c r="I31" s="18" t="s">
        <v>58</v>
      </c>
      <c r="J31" s="18" t="s">
        <v>745</v>
      </c>
      <c r="K31" s="20" t="s">
        <v>746</v>
      </c>
      <c r="L31" s="18" t="s">
        <v>669</v>
      </c>
      <c r="M31" s="18" t="s">
        <v>670</v>
      </c>
      <c r="N31" s="18" t="s">
        <v>120</v>
      </c>
      <c r="O31" s="20" t="s">
        <v>89</v>
      </c>
      <c r="P31" s="46" t="s">
        <v>747</v>
      </c>
      <c r="Q31" s="20" t="s">
        <v>221</v>
      </c>
      <c r="R31" s="62">
        <v>3464142</v>
      </c>
      <c r="S31" s="62">
        <v>3464142</v>
      </c>
      <c r="T31" s="62">
        <v>0</v>
      </c>
      <c r="U31" s="66">
        <v>3464142</v>
      </c>
      <c r="V31" s="66"/>
      <c r="W31" s="66"/>
      <c r="X31" s="66"/>
      <c r="Y31" s="66"/>
      <c r="Z31" s="66"/>
      <c r="AA31" s="66"/>
      <c r="AB31" s="66"/>
      <c r="AC31" s="66"/>
      <c r="AD31" s="66"/>
      <c r="AE31" s="66"/>
      <c r="AF31" s="66"/>
      <c r="AG31" s="66"/>
      <c r="AH31" s="65">
        <f t="shared" si="0"/>
        <v>0</v>
      </c>
      <c r="AI31" s="65">
        <f t="shared" si="1"/>
        <v>3464142</v>
      </c>
      <c r="AJ31" s="7" t="s">
        <v>2</v>
      </c>
      <c r="AK31" s="7">
        <v>2022</v>
      </c>
      <c r="AL31" s="7" t="s">
        <v>67</v>
      </c>
      <c r="AM31" s="161" t="s">
        <v>636</v>
      </c>
      <c r="AN31" s="7"/>
    </row>
    <row r="32" spans="1:115">
      <c r="A32" s="20" t="s">
        <v>17</v>
      </c>
      <c r="B32" s="68">
        <v>2021</v>
      </c>
      <c r="C32" s="46" t="s">
        <v>748</v>
      </c>
      <c r="D32" s="46" t="s">
        <v>749</v>
      </c>
      <c r="E32" s="20" t="s">
        <v>750</v>
      </c>
      <c r="F32" s="20" t="s">
        <v>751</v>
      </c>
      <c r="G32" s="20" t="s">
        <v>752</v>
      </c>
      <c r="H32" s="18" t="s">
        <v>57</v>
      </c>
      <c r="I32" s="18" t="s">
        <v>58</v>
      </c>
      <c r="J32" s="18" t="s">
        <v>98</v>
      </c>
      <c r="K32" s="20" t="s">
        <v>99</v>
      </c>
      <c r="L32" s="18" t="s">
        <v>100</v>
      </c>
      <c r="M32" s="18" t="s">
        <v>101</v>
      </c>
      <c r="N32" s="18" t="s">
        <v>63</v>
      </c>
      <c r="O32" s="20" t="s">
        <v>89</v>
      </c>
      <c r="P32" s="46">
        <v>900098348</v>
      </c>
      <c r="Q32" s="20" t="s">
        <v>753</v>
      </c>
      <c r="R32" s="62">
        <v>14229500</v>
      </c>
      <c r="S32" s="62">
        <v>14229500</v>
      </c>
      <c r="T32" s="62">
        <v>9998380</v>
      </c>
      <c r="U32" s="66">
        <v>4231120</v>
      </c>
      <c r="V32" s="66">
        <v>4231120</v>
      </c>
      <c r="W32" s="66"/>
      <c r="X32" s="66"/>
      <c r="Y32" s="66"/>
      <c r="Z32" s="66"/>
      <c r="AA32" s="66"/>
      <c r="AB32" s="66"/>
      <c r="AC32" s="66"/>
      <c r="AD32" s="66"/>
      <c r="AE32" s="66"/>
      <c r="AF32" s="66"/>
      <c r="AG32" s="66"/>
      <c r="AH32" s="65">
        <f t="shared" si="0"/>
        <v>4231120</v>
      </c>
      <c r="AI32" s="65">
        <f t="shared" si="1"/>
        <v>0</v>
      </c>
      <c r="AJ32" s="7" t="s">
        <v>2</v>
      </c>
      <c r="AK32" s="7">
        <v>2022</v>
      </c>
      <c r="AL32" s="7" t="s">
        <v>104</v>
      </c>
      <c r="AM32" s="161" t="s">
        <v>636</v>
      </c>
      <c r="AN32" s="7" t="s">
        <v>754</v>
      </c>
    </row>
    <row r="33" spans="1:41">
      <c r="A33" s="20" t="s">
        <v>16</v>
      </c>
      <c r="B33" s="68">
        <v>2021</v>
      </c>
      <c r="C33" s="46" t="s">
        <v>755</v>
      </c>
      <c r="D33" s="46" t="s">
        <v>756</v>
      </c>
      <c r="E33" s="20" t="s">
        <v>757</v>
      </c>
      <c r="F33" s="20" t="s">
        <v>389</v>
      </c>
      <c r="G33" s="20" t="s">
        <v>390</v>
      </c>
      <c r="H33" s="18" t="s">
        <v>57</v>
      </c>
      <c r="I33" s="18" t="s">
        <v>58</v>
      </c>
      <c r="J33" s="18" t="s">
        <v>98</v>
      </c>
      <c r="K33" s="20" t="s">
        <v>99</v>
      </c>
      <c r="L33" s="18" t="s">
        <v>100</v>
      </c>
      <c r="M33" s="18" t="s">
        <v>101</v>
      </c>
      <c r="N33" s="18" t="s">
        <v>361</v>
      </c>
      <c r="O33" s="20" t="s">
        <v>89</v>
      </c>
      <c r="P33" s="46" t="s">
        <v>595</v>
      </c>
      <c r="Q33" s="20" t="s">
        <v>596</v>
      </c>
      <c r="R33" s="62">
        <v>5142827</v>
      </c>
      <c r="S33" s="62">
        <v>5142827</v>
      </c>
      <c r="T33" s="62">
        <v>0</v>
      </c>
      <c r="U33" s="66">
        <v>5142827</v>
      </c>
      <c r="V33" s="66">
        <v>5142827</v>
      </c>
      <c r="W33" s="66"/>
      <c r="X33" s="66"/>
      <c r="Y33" s="66"/>
      <c r="Z33" s="66"/>
      <c r="AA33" s="66"/>
      <c r="AB33" s="66"/>
      <c r="AC33" s="66"/>
      <c r="AD33" s="66"/>
      <c r="AE33" s="66"/>
      <c r="AF33" s="66"/>
      <c r="AG33" s="66"/>
      <c r="AH33" s="65">
        <f t="shared" si="0"/>
        <v>5142827</v>
      </c>
      <c r="AI33" s="65">
        <f t="shared" si="1"/>
        <v>0</v>
      </c>
      <c r="AJ33" s="7" t="s">
        <v>2</v>
      </c>
      <c r="AK33" s="7">
        <v>2022</v>
      </c>
      <c r="AL33" s="7" t="s">
        <v>104</v>
      </c>
      <c r="AM33" s="161" t="s">
        <v>636</v>
      </c>
      <c r="AN33" s="7" t="s">
        <v>758</v>
      </c>
    </row>
    <row r="34" spans="1:41" hidden="1">
      <c r="A34" s="22">
        <v>292</v>
      </c>
      <c r="B34" s="68">
        <v>2017</v>
      </c>
      <c r="C34" s="22">
        <v>596</v>
      </c>
      <c r="D34" s="22">
        <v>746</v>
      </c>
      <c r="E34" s="53" t="s">
        <v>292</v>
      </c>
      <c r="F34" s="7" t="s">
        <v>289</v>
      </c>
      <c r="G34" s="7" t="s">
        <v>290</v>
      </c>
      <c r="H34" s="7"/>
      <c r="I34" s="7"/>
      <c r="J34" s="7"/>
      <c r="K34" s="7" t="s">
        <v>290</v>
      </c>
      <c r="L34" s="7"/>
      <c r="M34" s="7"/>
      <c r="N34" s="7"/>
      <c r="O34" s="7" t="s">
        <v>249</v>
      </c>
      <c r="P34" s="22">
        <v>79352868</v>
      </c>
      <c r="Q34" s="7" t="s">
        <v>146</v>
      </c>
      <c r="R34" s="8">
        <v>72000000</v>
      </c>
      <c r="S34" s="8">
        <v>72000000</v>
      </c>
      <c r="T34" s="8">
        <v>0</v>
      </c>
      <c r="U34" s="65">
        <v>60000000</v>
      </c>
      <c r="V34" s="65"/>
      <c r="W34" s="65"/>
      <c r="X34" s="65"/>
      <c r="Y34" s="65"/>
      <c r="Z34" s="65"/>
      <c r="AA34" s="65"/>
      <c r="AB34" s="65"/>
      <c r="AC34" s="65"/>
      <c r="AD34" s="65"/>
      <c r="AE34" s="65"/>
      <c r="AF34" s="65"/>
      <c r="AG34" s="65"/>
      <c r="AH34" s="65">
        <f t="shared" si="0"/>
        <v>0</v>
      </c>
      <c r="AI34" s="65">
        <f t="shared" si="1"/>
        <v>60000000</v>
      </c>
      <c r="AJ34" s="7" t="s">
        <v>66</v>
      </c>
      <c r="AK34" s="7">
        <v>2018</v>
      </c>
      <c r="AL34" s="7" t="s">
        <v>67</v>
      </c>
      <c r="AM34" s="7" t="s">
        <v>634</v>
      </c>
      <c r="AN34" s="7" t="s">
        <v>759</v>
      </c>
    </row>
    <row r="35" spans="1:41" hidden="1">
      <c r="A35" s="22">
        <v>217045</v>
      </c>
      <c r="B35" s="68">
        <v>2017</v>
      </c>
      <c r="C35" s="22">
        <v>989</v>
      </c>
      <c r="D35" s="22">
        <v>938</v>
      </c>
      <c r="E35" s="53" t="s">
        <v>288</v>
      </c>
      <c r="F35" s="7" t="s">
        <v>289</v>
      </c>
      <c r="G35" s="7" t="s">
        <v>290</v>
      </c>
      <c r="H35" s="7"/>
      <c r="I35" s="7"/>
      <c r="J35" s="7"/>
      <c r="K35" s="7" t="s">
        <v>290</v>
      </c>
      <c r="L35" s="7"/>
      <c r="M35" s="7"/>
      <c r="N35" s="7"/>
      <c r="O35" s="7" t="s">
        <v>206</v>
      </c>
      <c r="P35" s="22">
        <v>899999316</v>
      </c>
      <c r="Q35" s="7" t="s">
        <v>291</v>
      </c>
      <c r="R35" s="8">
        <v>130000000</v>
      </c>
      <c r="S35" s="8">
        <v>130000000</v>
      </c>
      <c r="T35" s="8">
        <v>0</v>
      </c>
      <c r="U35" s="65">
        <v>130000000</v>
      </c>
      <c r="V35" s="65"/>
      <c r="W35" s="65"/>
      <c r="X35" s="65"/>
      <c r="Y35" s="65"/>
      <c r="Z35" s="65"/>
      <c r="AA35" s="65"/>
      <c r="AB35" s="65"/>
      <c r="AC35" s="65"/>
      <c r="AD35" s="65"/>
      <c r="AE35" s="65"/>
      <c r="AF35" s="65"/>
      <c r="AG35" s="65"/>
      <c r="AH35" s="65">
        <f t="shared" ref="AH35:AH61" si="2">SUM(V35:AG35)</f>
        <v>0</v>
      </c>
      <c r="AI35" s="65">
        <f t="shared" si="1"/>
        <v>130000000</v>
      </c>
      <c r="AJ35" s="7" t="s">
        <v>66</v>
      </c>
      <c r="AK35" s="7">
        <v>2018</v>
      </c>
      <c r="AL35" s="7" t="s">
        <v>67</v>
      </c>
      <c r="AM35" s="1" t="s">
        <v>638</v>
      </c>
      <c r="AN35" s="7" t="s">
        <v>760</v>
      </c>
    </row>
    <row r="36" spans="1:41">
      <c r="A36" s="20" t="s">
        <v>18</v>
      </c>
      <c r="B36" s="68">
        <v>2021</v>
      </c>
      <c r="C36" s="46" t="s">
        <v>761</v>
      </c>
      <c r="D36" s="46" t="s">
        <v>762</v>
      </c>
      <c r="E36" s="20" t="s">
        <v>763</v>
      </c>
      <c r="F36" s="20" t="s">
        <v>534</v>
      </c>
      <c r="G36" s="20" t="s">
        <v>535</v>
      </c>
      <c r="H36" s="18" t="s">
        <v>57</v>
      </c>
      <c r="I36" s="18" t="s">
        <v>58</v>
      </c>
      <c r="J36" s="18" t="s">
        <v>745</v>
      </c>
      <c r="K36" s="20" t="s">
        <v>746</v>
      </c>
      <c r="L36" s="18" t="s">
        <v>669</v>
      </c>
      <c r="M36" s="18" t="s">
        <v>670</v>
      </c>
      <c r="N36" s="18" t="s">
        <v>63</v>
      </c>
      <c r="O36" s="20" t="s">
        <v>89</v>
      </c>
      <c r="P36" s="46" t="s">
        <v>419</v>
      </c>
      <c r="Q36" s="20" t="s">
        <v>420</v>
      </c>
      <c r="R36" s="62">
        <v>4738242</v>
      </c>
      <c r="S36" s="62">
        <v>4738242</v>
      </c>
      <c r="T36" s="62">
        <v>0</v>
      </c>
      <c r="U36" s="66">
        <v>4738242</v>
      </c>
      <c r="V36" s="66"/>
      <c r="W36" s="66"/>
      <c r="X36" s="66"/>
      <c r="Y36" s="66"/>
      <c r="Z36" s="66">
        <v>4738242</v>
      </c>
      <c r="AA36" s="66"/>
      <c r="AB36" s="66"/>
      <c r="AC36" s="66"/>
      <c r="AD36" s="66"/>
      <c r="AE36" s="66"/>
      <c r="AF36" s="66"/>
      <c r="AG36" s="66"/>
      <c r="AH36" s="65">
        <f t="shared" si="2"/>
        <v>4738242</v>
      </c>
      <c r="AI36" s="65">
        <f t="shared" si="1"/>
        <v>0</v>
      </c>
      <c r="AJ36" s="7" t="s">
        <v>2</v>
      </c>
      <c r="AK36" s="7">
        <v>2022</v>
      </c>
      <c r="AL36" s="7" t="s">
        <v>67</v>
      </c>
      <c r="AM36" s="161" t="s">
        <v>636</v>
      </c>
      <c r="AN36" s="7" t="s">
        <v>764</v>
      </c>
    </row>
    <row r="37" spans="1:41">
      <c r="A37" s="22">
        <v>309</v>
      </c>
      <c r="B37" s="68">
        <v>2016</v>
      </c>
      <c r="C37" s="22">
        <v>594</v>
      </c>
      <c r="D37" s="22">
        <v>1114</v>
      </c>
      <c r="E37" s="53" t="s">
        <v>203</v>
      </c>
      <c r="F37" s="7" t="s">
        <v>204</v>
      </c>
      <c r="G37" s="7" t="s">
        <v>205</v>
      </c>
      <c r="H37" s="7"/>
      <c r="I37" s="7"/>
      <c r="J37" s="7"/>
      <c r="K37" s="7" t="s">
        <v>205</v>
      </c>
      <c r="L37" s="7"/>
      <c r="M37" s="7"/>
      <c r="N37" s="7"/>
      <c r="O37" s="7" t="s">
        <v>206</v>
      </c>
      <c r="P37" s="22">
        <v>900891247</v>
      </c>
      <c r="Q37" s="7" t="s">
        <v>207</v>
      </c>
      <c r="R37" s="8">
        <v>3637856</v>
      </c>
      <c r="S37" s="8">
        <v>3637856</v>
      </c>
      <c r="T37" s="8">
        <v>0</v>
      </c>
      <c r="U37" s="65">
        <v>3637856</v>
      </c>
      <c r="V37" s="65"/>
      <c r="W37" s="65"/>
      <c r="X37" s="65"/>
      <c r="Y37" s="65"/>
      <c r="Z37" s="65"/>
      <c r="AA37" s="65"/>
      <c r="AB37" s="65"/>
      <c r="AC37" s="65"/>
      <c r="AD37" s="65"/>
      <c r="AE37" s="65"/>
      <c r="AF37" s="65"/>
      <c r="AG37" s="65"/>
      <c r="AH37" s="65">
        <f t="shared" si="2"/>
        <v>0</v>
      </c>
      <c r="AI37" s="65">
        <f t="shared" si="1"/>
        <v>3637856</v>
      </c>
      <c r="AJ37" s="7" t="s">
        <v>2</v>
      </c>
      <c r="AK37" s="7">
        <v>2017</v>
      </c>
      <c r="AL37" s="7" t="s">
        <v>104</v>
      </c>
      <c r="AM37" s="161" t="s">
        <v>636</v>
      </c>
      <c r="AN37" s="7"/>
    </row>
    <row r="38" spans="1:41">
      <c r="A38" s="20" t="s">
        <v>8</v>
      </c>
      <c r="B38" s="68">
        <v>2019</v>
      </c>
      <c r="C38" s="46" t="s">
        <v>364</v>
      </c>
      <c r="D38" s="46" t="s">
        <v>365</v>
      </c>
      <c r="E38" s="20" t="s">
        <v>366</v>
      </c>
      <c r="F38" s="20" t="s">
        <v>367</v>
      </c>
      <c r="G38" s="20" t="s">
        <v>368</v>
      </c>
      <c r="H38" s="18" t="s">
        <v>57</v>
      </c>
      <c r="I38" s="18" t="s">
        <v>58</v>
      </c>
      <c r="J38" s="18" t="s">
        <v>98</v>
      </c>
      <c r="K38" s="20" t="s">
        <v>99</v>
      </c>
      <c r="L38" s="18" t="s">
        <v>100</v>
      </c>
      <c r="M38" s="18" t="s">
        <v>101</v>
      </c>
      <c r="N38" s="18" t="s">
        <v>361</v>
      </c>
      <c r="O38" s="20" t="s">
        <v>89</v>
      </c>
      <c r="P38" s="46" t="s">
        <v>369</v>
      </c>
      <c r="Q38" s="20" t="s">
        <v>370</v>
      </c>
      <c r="R38" s="62">
        <v>4422833</v>
      </c>
      <c r="S38" s="62">
        <v>4422833</v>
      </c>
      <c r="T38" s="62">
        <v>0</v>
      </c>
      <c r="U38" s="66">
        <v>4422833</v>
      </c>
      <c r="V38" s="66"/>
      <c r="W38" s="66"/>
      <c r="X38" s="66"/>
      <c r="Y38" s="66"/>
      <c r="Z38" s="66"/>
      <c r="AA38" s="66"/>
      <c r="AB38" s="66"/>
      <c r="AC38" s="66"/>
      <c r="AD38" s="66"/>
      <c r="AE38" s="66"/>
      <c r="AF38" s="66"/>
      <c r="AG38" s="66"/>
      <c r="AH38" s="65">
        <f t="shared" si="2"/>
        <v>0</v>
      </c>
      <c r="AI38" s="65">
        <f t="shared" si="1"/>
        <v>4422833</v>
      </c>
      <c r="AJ38" s="7" t="s">
        <v>2</v>
      </c>
      <c r="AK38" s="7">
        <v>2021</v>
      </c>
      <c r="AL38" s="7" t="s">
        <v>104</v>
      </c>
      <c r="AM38" s="161" t="s">
        <v>636</v>
      </c>
      <c r="AN38" s="7"/>
    </row>
    <row r="39" spans="1:41">
      <c r="A39" s="22">
        <v>10785</v>
      </c>
      <c r="B39" s="68">
        <v>2017</v>
      </c>
      <c r="C39" s="22">
        <v>549</v>
      </c>
      <c r="D39" s="22">
        <v>476</v>
      </c>
      <c r="E39" s="53" t="s">
        <v>323</v>
      </c>
      <c r="F39" s="7" t="s">
        <v>324</v>
      </c>
      <c r="G39" s="7" t="s">
        <v>325</v>
      </c>
      <c r="H39" s="7"/>
      <c r="I39" s="7"/>
      <c r="J39" s="7"/>
      <c r="K39" s="7" t="s">
        <v>325</v>
      </c>
      <c r="L39" s="7"/>
      <c r="M39" s="7"/>
      <c r="N39" s="7"/>
      <c r="O39" s="7" t="s">
        <v>206</v>
      </c>
      <c r="P39" s="22">
        <v>830044858</v>
      </c>
      <c r="Q39" s="7" t="s">
        <v>326</v>
      </c>
      <c r="R39" s="8">
        <v>4949696</v>
      </c>
      <c r="S39" s="8">
        <v>4949696</v>
      </c>
      <c r="T39" s="8">
        <v>0</v>
      </c>
      <c r="U39" s="65">
        <v>4949696</v>
      </c>
      <c r="V39" s="65"/>
      <c r="W39" s="65"/>
      <c r="X39" s="65"/>
      <c r="Y39" s="65"/>
      <c r="Z39" s="65"/>
      <c r="AA39" s="65"/>
      <c r="AB39" s="65"/>
      <c r="AC39" s="65"/>
      <c r="AD39" s="65"/>
      <c r="AE39" s="65"/>
      <c r="AF39" s="65"/>
      <c r="AG39" s="65"/>
      <c r="AH39" s="65">
        <f t="shared" si="2"/>
        <v>0</v>
      </c>
      <c r="AI39" s="65">
        <f t="shared" si="1"/>
        <v>4949696</v>
      </c>
      <c r="AJ39" s="7" t="s">
        <v>2</v>
      </c>
      <c r="AK39" s="7">
        <v>2018</v>
      </c>
      <c r="AL39" s="7" t="s">
        <v>67</v>
      </c>
      <c r="AM39" s="161" t="s">
        <v>636</v>
      </c>
      <c r="AN39" s="7"/>
    </row>
    <row r="40" spans="1:41">
      <c r="A40" s="20" t="s">
        <v>19</v>
      </c>
      <c r="B40" s="68">
        <v>2021</v>
      </c>
      <c r="C40" s="46" t="s">
        <v>93</v>
      </c>
      <c r="D40" s="46" t="s">
        <v>14</v>
      </c>
      <c r="E40" s="20" t="s">
        <v>765</v>
      </c>
      <c r="F40" s="20" t="s">
        <v>534</v>
      </c>
      <c r="G40" s="20" t="s">
        <v>535</v>
      </c>
      <c r="H40" s="18" t="s">
        <v>57</v>
      </c>
      <c r="I40" s="18" t="s">
        <v>58</v>
      </c>
      <c r="J40" s="18" t="s">
        <v>766</v>
      </c>
      <c r="K40" s="20" t="s">
        <v>767</v>
      </c>
      <c r="L40" s="18" t="s">
        <v>669</v>
      </c>
      <c r="M40" s="18" t="s">
        <v>670</v>
      </c>
      <c r="N40" s="18" t="s">
        <v>120</v>
      </c>
      <c r="O40" s="20" t="s">
        <v>89</v>
      </c>
      <c r="P40" s="46" t="s">
        <v>768</v>
      </c>
      <c r="Q40" s="20" t="s">
        <v>769</v>
      </c>
      <c r="R40" s="62">
        <v>7893671</v>
      </c>
      <c r="S40" s="62">
        <v>7893671</v>
      </c>
      <c r="T40" s="62">
        <v>0</v>
      </c>
      <c r="U40" s="66">
        <v>7893671</v>
      </c>
      <c r="V40" s="66"/>
      <c r="W40" s="66"/>
      <c r="X40" s="66"/>
      <c r="Y40" s="66"/>
      <c r="Z40" s="66">
        <v>7893671</v>
      </c>
      <c r="AA40" s="66"/>
      <c r="AB40" s="66"/>
      <c r="AC40" s="66"/>
      <c r="AD40" s="66"/>
      <c r="AE40" s="66"/>
      <c r="AF40" s="66"/>
      <c r="AG40" s="66"/>
      <c r="AH40" s="65">
        <f t="shared" si="2"/>
        <v>7893671</v>
      </c>
      <c r="AI40" s="65">
        <f t="shared" si="1"/>
        <v>0</v>
      </c>
      <c r="AJ40" s="7" t="s">
        <v>2</v>
      </c>
      <c r="AK40" s="7">
        <v>2022</v>
      </c>
      <c r="AL40" s="7" t="s">
        <v>67</v>
      </c>
      <c r="AM40" s="161" t="s">
        <v>636</v>
      </c>
      <c r="AN40" s="7" t="s">
        <v>770</v>
      </c>
    </row>
    <row r="41" spans="1:41">
      <c r="A41" s="20" t="s">
        <v>21</v>
      </c>
      <c r="B41" s="68">
        <v>2021</v>
      </c>
      <c r="C41" s="46" t="s">
        <v>771</v>
      </c>
      <c r="D41" s="46" t="s">
        <v>549</v>
      </c>
      <c r="E41" s="20" t="s">
        <v>772</v>
      </c>
      <c r="F41" s="20" t="s">
        <v>534</v>
      </c>
      <c r="G41" s="20" t="s">
        <v>535</v>
      </c>
      <c r="H41" s="18" t="s">
        <v>57</v>
      </c>
      <c r="I41" s="18" t="s">
        <v>58</v>
      </c>
      <c r="J41" s="18" t="s">
        <v>667</v>
      </c>
      <c r="K41" s="20" t="s">
        <v>668</v>
      </c>
      <c r="L41" s="18" t="s">
        <v>669</v>
      </c>
      <c r="M41" s="18" t="s">
        <v>670</v>
      </c>
      <c r="N41" s="18" t="s">
        <v>63</v>
      </c>
      <c r="O41" s="20" t="s">
        <v>89</v>
      </c>
      <c r="P41" s="46" t="s">
        <v>419</v>
      </c>
      <c r="Q41" s="20" t="s">
        <v>420</v>
      </c>
      <c r="R41" s="62">
        <v>6756760</v>
      </c>
      <c r="S41" s="62">
        <v>6756760</v>
      </c>
      <c r="T41" s="62">
        <v>0</v>
      </c>
      <c r="U41" s="66">
        <v>6756760</v>
      </c>
      <c r="V41" s="66">
        <v>6756760</v>
      </c>
      <c r="W41" s="66"/>
      <c r="X41" s="66"/>
      <c r="Y41" s="66"/>
      <c r="Z41" s="66"/>
      <c r="AA41" s="66"/>
      <c r="AB41" s="66"/>
      <c r="AC41" s="66"/>
      <c r="AD41" s="66"/>
      <c r="AE41" s="66"/>
      <c r="AF41" s="66"/>
      <c r="AG41" s="66"/>
      <c r="AH41" s="65">
        <f t="shared" si="2"/>
        <v>6756760</v>
      </c>
      <c r="AI41" s="65">
        <f t="shared" si="1"/>
        <v>0</v>
      </c>
      <c r="AJ41" s="7" t="s">
        <v>2</v>
      </c>
      <c r="AK41" s="7">
        <v>2022</v>
      </c>
      <c r="AL41" s="7" t="s">
        <v>67</v>
      </c>
      <c r="AM41" s="161" t="s">
        <v>636</v>
      </c>
      <c r="AN41" s="7" t="s">
        <v>773</v>
      </c>
    </row>
    <row r="42" spans="1:41" hidden="1">
      <c r="A42" s="156" t="s">
        <v>387</v>
      </c>
      <c r="B42" s="68">
        <v>2021</v>
      </c>
      <c r="C42" s="46" t="s">
        <v>774</v>
      </c>
      <c r="D42" s="46" t="s">
        <v>598</v>
      </c>
      <c r="E42" s="20" t="s">
        <v>775</v>
      </c>
      <c r="F42" s="20" t="s">
        <v>470</v>
      </c>
      <c r="G42" s="20" t="s">
        <v>471</v>
      </c>
      <c r="H42" s="18" t="s">
        <v>721</v>
      </c>
      <c r="I42" s="18" t="s">
        <v>722</v>
      </c>
      <c r="J42" s="18" t="s">
        <v>697</v>
      </c>
      <c r="K42" s="20" t="s">
        <v>698</v>
      </c>
      <c r="L42" s="18" t="s">
        <v>723</v>
      </c>
      <c r="M42" s="18" t="s">
        <v>700</v>
      </c>
      <c r="N42" s="18" t="s">
        <v>184</v>
      </c>
      <c r="O42" s="20" t="s">
        <v>89</v>
      </c>
      <c r="P42" s="46" t="s">
        <v>714</v>
      </c>
      <c r="Q42" s="20" t="s">
        <v>715</v>
      </c>
      <c r="R42" s="62">
        <v>219679856</v>
      </c>
      <c r="S42" s="62">
        <v>219679856</v>
      </c>
      <c r="T42" s="62">
        <v>172881204</v>
      </c>
      <c r="U42" s="66">
        <v>46798652</v>
      </c>
      <c r="V42" s="66"/>
      <c r="W42" s="66"/>
      <c r="X42" s="66"/>
      <c r="Y42" s="66"/>
      <c r="Z42" s="66"/>
      <c r="AA42" s="66"/>
      <c r="AB42" s="66"/>
      <c r="AC42" s="66"/>
      <c r="AD42" s="66"/>
      <c r="AE42" s="66"/>
      <c r="AF42" s="66"/>
      <c r="AG42" s="66"/>
      <c r="AH42" s="65">
        <f t="shared" si="2"/>
        <v>0</v>
      </c>
      <c r="AI42" s="65">
        <f t="shared" si="1"/>
        <v>46798652</v>
      </c>
      <c r="AJ42" s="7" t="s">
        <v>630</v>
      </c>
      <c r="AK42" s="7">
        <v>2022</v>
      </c>
      <c r="AL42" s="7" t="s">
        <v>67</v>
      </c>
      <c r="AM42" s="161" t="s">
        <v>637</v>
      </c>
      <c r="AN42" s="7" t="s">
        <v>726</v>
      </c>
    </row>
    <row r="43" spans="1:41" hidden="1">
      <c r="A43" s="156" t="s">
        <v>776</v>
      </c>
      <c r="B43" s="68">
        <v>2021</v>
      </c>
      <c r="C43" s="46" t="s">
        <v>777</v>
      </c>
      <c r="D43" s="46" t="s">
        <v>778</v>
      </c>
      <c r="E43" s="20" t="s">
        <v>779</v>
      </c>
      <c r="F43" s="20" t="s">
        <v>780</v>
      </c>
      <c r="G43" s="20" t="s">
        <v>781</v>
      </c>
      <c r="H43" s="18" t="s">
        <v>734</v>
      </c>
      <c r="I43" s="18" t="s">
        <v>735</v>
      </c>
      <c r="J43" s="18" t="s">
        <v>697</v>
      </c>
      <c r="K43" s="20" t="s">
        <v>698</v>
      </c>
      <c r="L43" s="18" t="s">
        <v>782</v>
      </c>
      <c r="M43" s="18" t="s">
        <v>700</v>
      </c>
      <c r="N43" s="18" t="s">
        <v>184</v>
      </c>
      <c r="O43" s="20" t="s">
        <v>89</v>
      </c>
      <c r="P43" s="46" t="s">
        <v>783</v>
      </c>
      <c r="Q43" s="20" t="s">
        <v>784</v>
      </c>
      <c r="R43" s="62">
        <v>181132998</v>
      </c>
      <c r="S43" s="62">
        <v>181132998</v>
      </c>
      <c r="T43" s="62">
        <v>121668449</v>
      </c>
      <c r="U43" s="66">
        <v>59464549</v>
      </c>
      <c r="V43" s="66"/>
      <c r="W43" s="66"/>
      <c r="X43" s="66"/>
      <c r="Y43" s="66"/>
      <c r="Z43" s="66"/>
      <c r="AA43" s="66"/>
      <c r="AB43" s="66">
        <v>59464549</v>
      </c>
      <c r="AC43" s="66"/>
      <c r="AD43" s="66"/>
      <c r="AE43" s="66"/>
      <c r="AF43" s="66"/>
      <c r="AG43" s="66"/>
      <c r="AH43" s="65">
        <f t="shared" si="2"/>
        <v>59464549</v>
      </c>
      <c r="AI43" s="65">
        <f t="shared" si="1"/>
        <v>0</v>
      </c>
      <c r="AJ43" s="7" t="s">
        <v>630</v>
      </c>
      <c r="AK43" s="7">
        <v>2022</v>
      </c>
      <c r="AL43" s="7" t="s">
        <v>67</v>
      </c>
      <c r="AM43" s="161" t="s">
        <v>633</v>
      </c>
      <c r="AN43" s="7" t="s">
        <v>785</v>
      </c>
    </row>
    <row r="44" spans="1:41" hidden="1">
      <c r="A44" s="156" t="s">
        <v>387</v>
      </c>
      <c r="B44" s="68">
        <v>2021</v>
      </c>
      <c r="C44" s="46" t="s">
        <v>786</v>
      </c>
      <c r="D44" s="46" t="s">
        <v>787</v>
      </c>
      <c r="E44" s="20" t="s">
        <v>788</v>
      </c>
      <c r="F44" s="20" t="s">
        <v>470</v>
      </c>
      <c r="G44" s="20" t="s">
        <v>471</v>
      </c>
      <c r="H44" s="18" t="s">
        <v>734</v>
      </c>
      <c r="I44" s="18" t="s">
        <v>735</v>
      </c>
      <c r="J44" s="18" t="s">
        <v>697</v>
      </c>
      <c r="K44" s="20" t="s">
        <v>698</v>
      </c>
      <c r="L44" s="18" t="s">
        <v>723</v>
      </c>
      <c r="M44" s="18" t="s">
        <v>700</v>
      </c>
      <c r="N44" s="18" t="s">
        <v>184</v>
      </c>
      <c r="O44" s="20" t="s">
        <v>89</v>
      </c>
      <c r="P44" s="46" t="s">
        <v>714</v>
      </c>
      <c r="Q44" s="20" t="s">
        <v>715</v>
      </c>
      <c r="R44" s="62">
        <v>82824035</v>
      </c>
      <c r="S44" s="62">
        <v>82824035</v>
      </c>
      <c r="T44" s="62">
        <v>12423605</v>
      </c>
      <c r="U44" s="66">
        <v>70400430</v>
      </c>
      <c r="V44" s="66"/>
      <c r="W44" s="66"/>
      <c r="X44" s="66"/>
      <c r="Y44" s="66"/>
      <c r="Z44" s="66"/>
      <c r="AA44" s="66"/>
      <c r="AB44" s="66"/>
      <c r="AC44" s="66"/>
      <c r="AD44" s="66"/>
      <c r="AE44" s="66"/>
      <c r="AF44" s="66"/>
      <c r="AG44" s="66"/>
      <c r="AH44" s="65">
        <f t="shared" si="2"/>
        <v>0</v>
      </c>
      <c r="AI44" s="65">
        <f t="shared" si="1"/>
        <v>70400430</v>
      </c>
      <c r="AJ44" s="7" t="s">
        <v>630</v>
      </c>
      <c r="AK44" s="7">
        <v>2022</v>
      </c>
      <c r="AL44" s="7" t="s">
        <v>67</v>
      </c>
      <c r="AM44" s="161" t="s">
        <v>637</v>
      </c>
      <c r="AN44" s="7" t="s">
        <v>726</v>
      </c>
    </row>
    <row r="45" spans="1:41" hidden="1">
      <c r="A45" s="23" t="s">
        <v>180</v>
      </c>
      <c r="B45" s="68">
        <v>2019</v>
      </c>
      <c r="C45" s="22" t="s">
        <v>181</v>
      </c>
      <c r="D45" s="22" t="s">
        <v>182</v>
      </c>
      <c r="E45" s="7" t="s">
        <v>183</v>
      </c>
      <c r="F45" s="7" t="s">
        <v>159</v>
      </c>
      <c r="G45" s="7" t="s">
        <v>160</v>
      </c>
      <c r="H45" s="7" t="s">
        <v>57</v>
      </c>
      <c r="I45" s="7" t="s">
        <v>58</v>
      </c>
      <c r="J45" s="7" t="s">
        <v>161</v>
      </c>
      <c r="K45" s="7" t="s">
        <v>162</v>
      </c>
      <c r="L45" s="7" t="s">
        <v>163</v>
      </c>
      <c r="M45" s="7" t="s">
        <v>164</v>
      </c>
      <c r="N45" s="7" t="s">
        <v>184</v>
      </c>
      <c r="O45" s="7" t="s">
        <v>89</v>
      </c>
      <c r="P45" s="22">
        <v>900644351</v>
      </c>
      <c r="Q45" s="7" t="s">
        <v>185</v>
      </c>
      <c r="R45" s="8">
        <v>320626162</v>
      </c>
      <c r="S45" s="8">
        <v>320626162</v>
      </c>
      <c r="T45" s="8">
        <v>240774299</v>
      </c>
      <c r="U45" s="65">
        <v>79851863</v>
      </c>
      <c r="V45" s="65"/>
      <c r="W45" s="65"/>
      <c r="X45" s="65"/>
      <c r="Y45" s="65"/>
      <c r="Z45" s="65"/>
      <c r="AA45" s="65"/>
      <c r="AB45" s="65"/>
      <c r="AC45" s="65"/>
      <c r="AD45" s="65"/>
      <c r="AE45" s="65"/>
      <c r="AF45" s="65"/>
      <c r="AG45" s="65"/>
      <c r="AH45" s="65">
        <f t="shared" si="2"/>
        <v>0</v>
      </c>
      <c r="AI45" s="65">
        <f t="shared" si="1"/>
        <v>79851863</v>
      </c>
      <c r="AJ45" s="7" t="s">
        <v>630</v>
      </c>
      <c r="AK45" s="7">
        <v>2020</v>
      </c>
      <c r="AL45" s="7" t="s">
        <v>67</v>
      </c>
      <c r="AM45" s="161" t="s">
        <v>633</v>
      </c>
      <c r="AN45" s="20" t="s">
        <v>789</v>
      </c>
      <c r="AO45" s="1" t="s">
        <v>790</v>
      </c>
    </row>
    <row r="46" spans="1:41" hidden="1">
      <c r="A46" s="156" t="s">
        <v>791</v>
      </c>
      <c r="B46" s="68">
        <v>2021</v>
      </c>
      <c r="C46" s="46" t="s">
        <v>792</v>
      </c>
      <c r="D46" s="46" t="s">
        <v>330</v>
      </c>
      <c r="E46" s="20" t="s">
        <v>793</v>
      </c>
      <c r="F46" s="20" t="s">
        <v>695</v>
      </c>
      <c r="G46" s="20" t="s">
        <v>696</v>
      </c>
      <c r="H46" s="18" t="s">
        <v>57</v>
      </c>
      <c r="I46" s="18" t="s">
        <v>58</v>
      </c>
      <c r="J46" s="18" t="s">
        <v>697</v>
      </c>
      <c r="K46" s="20" t="s">
        <v>698</v>
      </c>
      <c r="L46" s="18" t="s">
        <v>699</v>
      </c>
      <c r="M46" s="18" t="s">
        <v>700</v>
      </c>
      <c r="N46" s="18" t="s">
        <v>184</v>
      </c>
      <c r="O46" s="20" t="s">
        <v>89</v>
      </c>
      <c r="P46" s="46" t="s">
        <v>794</v>
      </c>
      <c r="Q46" s="20" t="s">
        <v>795</v>
      </c>
      <c r="R46" s="62">
        <v>884283530</v>
      </c>
      <c r="S46" s="62">
        <v>884283530</v>
      </c>
      <c r="T46" s="62">
        <v>786029805</v>
      </c>
      <c r="U46" s="66">
        <v>98253725</v>
      </c>
      <c r="V46" s="66"/>
      <c r="W46" s="66"/>
      <c r="X46" s="66"/>
      <c r="Y46" s="66"/>
      <c r="Z46" s="66"/>
      <c r="AA46" s="66"/>
      <c r="AB46" s="66"/>
      <c r="AC46" s="66"/>
      <c r="AD46" s="66"/>
      <c r="AE46" s="66"/>
      <c r="AF46" s="66"/>
      <c r="AG46" s="66"/>
      <c r="AH46" s="65">
        <f t="shared" si="2"/>
        <v>0</v>
      </c>
      <c r="AI46" s="65">
        <f t="shared" si="1"/>
        <v>98253725</v>
      </c>
      <c r="AJ46" s="7" t="s">
        <v>630</v>
      </c>
      <c r="AK46" s="7">
        <v>2022</v>
      </c>
      <c r="AL46" s="7" t="s">
        <v>67</v>
      </c>
      <c r="AM46" s="161" t="s">
        <v>633</v>
      </c>
      <c r="AN46" s="7" t="s">
        <v>716</v>
      </c>
    </row>
    <row r="47" spans="1:41" hidden="1">
      <c r="A47" s="156" t="s">
        <v>691</v>
      </c>
      <c r="B47" s="68">
        <v>2021</v>
      </c>
      <c r="C47" s="46" t="s">
        <v>692</v>
      </c>
      <c r="D47" s="46" t="s">
        <v>693</v>
      </c>
      <c r="E47" s="20" t="s">
        <v>694</v>
      </c>
      <c r="F47" s="20" t="s">
        <v>695</v>
      </c>
      <c r="G47" s="20" t="s">
        <v>696</v>
      </c>
      <c r="H47" s="18" t="s">
        <v>721</v>
      </c>
      <c r="I47" s="18" t="s">
        <v>722</v>
      </c>
      <c r="J47" s="18" t="s">
        <v>697</v>
      </c>
      <c r="K47" s="20" t="s">
        <v>698</v>
      </c>
      <c r="L47" s="18" t="s">
        <v>699</v>
      </c>
      <c r="M47" s="18" t="s">
        <v>700</v>
      </c>
      <c r="N47" s="18" t="s">
        <v>184</v>
      </c>
      <c r="O47" s="20" t="s">
        <v>89</v>
      </c>
      <c r="P47" s="46" t="s">
        <v>701</v>
      </c>
      <c r="Q47" s="20" t="s">
        <v>702</v>
      </c>
      <c r="R47" s="62">
        <v>243458478</v>
      </c>
      <c r="S47" s="62">
        <v>243458478</v>
      </c>
      <c r="T47" s="62">
        <v>0</v>
      </c>
      <c r="U47" s="66">
        <v>243458478</v>
      </c>
      <c r="V47" s="66"/>
      <c r="W47" s="66"/>
      <c r="X47" s="66"/>
      <c r="Y47" s="66"/>
      <c r="Z47" s="66"/>
      <c r="AA47" s="66"/>
      <c r="AB47" s="66"/>
      <c r="AC47" s="66"/>
      <c r="AD47" s="66"/>
      <c r="AE47" s="66"/>
      <c r="AF47" s="66"/>
      <c r="AG47" s="66"/>
      <c r="AH47" s="65">
        <f t="shared" si="2"/>
        <v>0</v>
      </c>
      <c r="AI47" s="65">
        <f t="shared" si="1"/>
        <v>243458478</v>
      </c>
      <c r="AJ47" s="7" t="s">
        <v>630</v>
      </c>
      <c r="AK47" s="7">
        <v>2022</v>
      </c>
      <c r="AL47" s="7" t="s">
        <v>67</v>
      </c>
      <c r="AM47" s="161" t="s">
        <v>633</v>
      </c>
      <c r="AN47" s="7" t="s">
        <v>703</v>
      </c>
    </row>
    <row r="48" spans="1:41" hidden="1">
      <c r="A48" s="156" t="s">
        <v>497</v>
      </c>
      <c r="B48" s="68">
        <v>2020</v>
      </c>
      <c r="C48" s="46" t="s">
        <v>498</v>
      </c>
      <c r="D48" s="46" t="s">
        <v>499</v>
      </c>
      <c r="E48" s="20" t="s">
        <v>500</v>
      </c>
      <c r="F48" s="20" t="s">
        <v>470</v>
      </c>
      <c r="G48" s="20" t="s">
        <v>471</v>
      </c>
      <c r="H48" s="18" t="s">
        <v>472</v>
      </c>
      <c r="I48" s="18" t="s">
        <v>473</v>
      </c>
      <c r="J48" s="18" t="s">
        <v>161</v>
      </c>
      <c r="K48" s="20" t="s">
        <v>162</v>
      </c>
      <c r="L48" s="18" t="s">
        <v>474</v>
      </c>
      <c r="M48" s="18" t="s">
        <v>475</v>
      </c>
      <c r="N48" s="18" t="s">
        <v>165</v>
      </c>
      <c r="O48" s="20" t="s">
        <v>89</v>
      </c>
      <c r="P48" s="46" t="s">
        <v>501</v>
      </c>
      <c r="Q48" s="20" t="s">
        <v>502</v>
      </c>
      <c r="R48" s="62">
        <v>2387196020</v>
      </c>
      <c r="S48" s="62">
        <v>2387196020</v>
      </c>
      <c r="T48" s="62">
        <v>2046168017</v>
      </c>
      <c r="U48" s="66">
        <v>341028003</v>
      </c>
      <c r="V48" s="66"/>
      <c r="W48" s="66"/>
      <c r="X48" s="66"/>
      <c r="Y48" s="66"/>
      <c r="Z48" s="66"/>
      <c r="AA48" s="66"/>
      <c r="AB48" s="66"/>
      <c r="AC48" s="66"/>
      <c r="AD48" s="66"/>
      <c r="AE48" s="66"/>
      <c r="AF48" s="66"/>
      <c r="AG48" s="66"/>
      <c r="AH48" s="65">
        <f t="shared" si="2"/>
        <v>0</v>
      </c>
      <c r="AI48" s="65">
        <f t="shared" si="1"/>
        <v>341028003</v>
      </c>
      <c r="AJ48" s="7" t="s">
        <v>630</v>
      </c>
      <c r="AK48" s="7">
        <v>2021</v>
      </c>
      <c r="AL48" s="7" t="s">
        <v>67</v>
      </c>
      <c r="AM48" s="161" t="s">
        <v>637</v>
      </c>
      <c r="AN48" s="7" t="s">
        <v>740</v>
      </c>
    </row>
    <row r="49" spans="1:40" hidden="1">
      <c r="A49" s="20" t="s">
        <v>796</v>
      </c>
      <c r="B49" s="68">
        <v>2021</v>
      </c>
      <c r="C49" s="46" t="s">
        <v>797</v>
      </c>
      <c r="D49" s="46" t="s">
        <v>798</v>
      </c>
      <c r="E49" s="20" t="s">
        <v>799</v>
      </c>
      <c r="F49" s="20" t="s">
        <v>780</v>
      </c>
      <c r="G49" s="20" t="s">
        <v>781</v>
      </c>
      <c r="H49" s="18" t="s">
        <v>734</v>
      </c>
      <c r="I49" s="18" t="s">
        <v>735</v>
      </c>
      <c r="J49" s="18" t="s">
        <v>697</v>
      </c>
      <c r="K49" s="20" t="s">
        <v>698</v>
      </c>
      <c r="L49" s="18" t="s">
        <v>782</v>
      </c>
      <c r="M49" s="18" t="s">
        <v>700</v>
      </c>
      <c r="N49" s="18" t="s">
        <v>165</v>
      </c>
      <c r="O49" s="20" t="s">
        <v>89</v>
      </c>
      <c r="P49" s="46" t="s">
        <v>800</v>
      </c>
      <c r="Q49" s="20" t="s">
        <v>801</v>
      </c>
      <c r="R49" s="62">
        <v>918528011</v>
      </c>
      <c r="S49" s="62">
        <v>918528011</v>
      </c>
      <c r="T49" s="62">
        <v>820519829</v>
      </c>
      <c r="U49" s="66">
        <v>98008182</v>
      </c>
      <c r="V49" s="66"/>
      <c r="W49" s="66"/>
      <c r="X49" s="66"/>
      <c r="Y49" s="66"/>
      <c r="Z49" s="66"/>
      <c r="AA49" s="66"/>
      <c r="AB49" s="66">
        <v>98008182</v>
      </c>
      <c r="AC49" s="66"/>
      <c r="AD49" s="66"/>
      <c r="AE49" s="66"/>
      <c r="AF49" s="66"/>
      <c r="AG49" s="66"/>
      <c r="AH49" s="65">
        <f t="shared" si="2"/>
        <v>98008182</v>
      </c>
      <c r="AI49" s="65">
        <f t="shared" si="1"/>
        <v>0</v>
      </c>
      <c r="AJ49" s="7" t="s">
        <v>630</v>
      </c>
      <c r="AK49" s="7">
        <v>2022</v>
      </c>
      <c r="AL49" s="7" t="s">
        <v>67</v>
      </c>
      <c r="AM49" s="161" t="s">
        <v>633</v>
      </c>
      <c r="AN49" s="7" t="s">
        <v>802</v>
      </c>
    </row>
    <row r="50" spans="1:40" hidden="1">
      <c r="A50" s="156" t="s">
        <v>803</v>
      </c>
      <c r="B50" s="68">
        <v>2021</v>
      </c>
      <c r="C50" s="46" t="s">
        <v>731</v>
      </c>
      <c r="D50" s="46" t="s">
        <v>804</v>
      </c>
      <c r="E50" s="20" t="s">
        <v>733</v>
      </c>
      <c r="F50" s="20" t="s">
        <v>470</v>
      </c>
      <c r="G50" s="20" t="s">
        <v>471</v>
      </c>
      <c r="H50" s="18" t="s">
        <v>734</v>
      </c>
      <c r="I50" s="18" t="s">
        <v>735</v>
      </c>
      <c r="J50" s="18" t="s">
        <v>697</v>
      </c>
      <c r="K50" s="20" t="s">
        <v>698</v>
      </c>
      <c r="L50" s="18" t="s">
        <v>723</v>
      </c>
      <c r="M50" s="18" t="s">
        <v>700</v>
      </c>
      <c r="N50" s="18" t="s">
        <v>184</v>
      </c>
      <c r="O50" s="20" t="s">
        <v>89</v>
      </c>
      <c r="P50" s="46" t="s">
        <v>805</v>
      </c>
      <c r="Q50" s="20" t="s">
        <v>806</v>
      </c>
      <c r="R50" s="62">
        <v>1516483640</v>
      </c>
      <c r="S50" s="62">
        <v>1516483640</v>
      </c>
      <c r="T50" s="62">
        <v>995481397</v>
      </c>
      <c r="U50" s="66">
        <v>521002243</v>
      </c>
      <c r="V50" s="66"/>
      <c r="W50" s="66"/>
      <c r="X50" s="66">
        <f>52662545+39464755</f>
        <v>92127300</v>
      </c>
      <c r="Y50" s="66"/>
      <c r="Z50" s="66">
        <v>19685694</v>
      </c>
      <c r="AA50" s="66">
        <v>39371388</v>
      </c>
      <c r="AB50" s="66"/>
      <c r="AC50" s="66"/>
      <c r="AD50" s="66"/>
      <c r="AE50" s="66"/>
      <c r="AF50" s="66"/>
      <c r="AG50" s="66"/>
      <c r="AH50" s="65">
        <f t="shared" si="2"/>
        <v>151184382</v>
      </c>
      <c r="AI50" s="65">
        <f t="shared" si="1"/>
        <v>369817861</v>
      </c>
      <c r="AJ50" s="7" t="s">
        <v>630</v>
      </c>
      <c r="AK50" s="7">
        <v>2022</v>
      </c>
      <c r="AL50" s="7" t="s">
        <v>67</v>
      </c>
      <c r="AM50" s="161" t="s">
        <v>637</v>
      </c>
      <c r="AN50" s="7" t="s">
        <v>807</v>
      </c>
    </row>
    <row r="51" spans="1:40" hidden="1">
      <c r="A51" s="20" t="s">
        <v>808</v>
      </c>
      <c r="B51" s="68">
        <v>2021</v>
      </c>
      <c r="C51" s="46" t="s">
        <v>809</v>
      </c>
      <c r="D51" s="46" t="s">
        <v>810</v>
      </c>
      <c r="E51" s="20" t="s">
        <v>811</v>
      </c>
      <c r="F51" s="20" t="s">
        <v>507</v>
      </c>
      <c r="G51" s="20" t="s">
        <v>508</v>
      </c>
      <c r="H51" s="18" t="s">
        <v>57</v>
      </c>
      <c r="I51" s="18" t="s">
        <v>58</v>
      </c>
      <c r="J51" s="18" t="s">
        <v>667</v>
      </c>
      <c r="K51" s="20" t="s">
        <v>668</v>
      </c>
      <c r="L51" s="18" t="s">
        <v>812</v>
      </c>
      <c r="M51" s="18" t="s">
        <v>670</v>
      </c>
      <c r="N51" s="18" t="s">
        <v>63</v>
      </c>
      <c r="O51" s="20" t="s">
        <v>89</v>
      </c>
      <c r="P51" s="46" t="s">
        <v>419</v>
      </c>
      <c r="Q51" s="20" t="s">
        <v>420</v>
      </c>
      <c r="R51" s="62">
        <v>129503522</v>
      </c>
      <c r="S51" s="62">
        <v>129503522</v>
      </c>
      <c r="T51" s="62">
        <v>127529149</v>
      </c>
      <c r="U51" s="66">
        <v>1974373</v>
      </c>
      <c r="V51" s="66"/>
      <c r="W51" s="66"/>
      <c r="X51" s="66"/>
      <c r="Y51" s="66">
        <f>1528136+446237</f>
        <v>1974373</v>
      </c>
      <c r="Z51" s="66"/>
      <c r="AA51" s="66"/>
      <c r="AB51" s="66"/>
      <c r="AC51" s="66"/>
      <c r="AD51" s="66"/>
      <c r="AE51" s="66"/>
      <c r="AF51" s="66"/>
      <c r="AG51" s="66"/>
      <c r="AH51" s="65">
        <f t="shared" si="2"/>
        <v>1974373</v>
      </c>
      <c r="AI51" s="65">
        <f t="shared" si="1"/>
        <v>0</v>
      </c>
      <c r="AJ51" s="7" t="s">
        <v>91</v>
      </c>
      <c r="AK51" s="7">
        <v>2022</v>
      </c>
      <c r="AL51" s="7" t="s">
        <v>67</v>
      </c>
      <c r="AM51" s="161"/>
      <c r="AN51" s="7" t="s">
        <v>813</v>
      </c>
    </row>
    <row r="52" spans="1:40" hidden="1">
      <c r="A52" s="23" t="s">
        <v>175</v>
      </c>
      <c r="B52" s="68">
        <v>2019</v>
      </c>
      <c r="C52" s="22" t="s">
        <v>176</v>
      </c>
      <c r="D52" s="22" t="s">
        <v>177</v>
      </c>
      <c r="E52" s="7" t="s">
        <v>178</v>
      </c>
      <c r="F52" s="7" t="s">
        <v>159</v>
      </c>
      <c r="G52" s="7" t="s">
        <v>160</v>
      </c>
      <c r="H52" s="7" t="s">
        <v>168</v>
      </c>
      <c r="I52" s="7" t="s">
        <v>169</v>
      </c>
      <c r="J52" s="7" t="s">
        <v>161</v>
      </c>
      <c r="K52" s="7" t="s">
        <v>162</v>
      </c>
      <c r="L52" s="7" t="s">
        <v>163</v>
      </c>
      <c r="M52" s="7" t="s">
        <v>164</v>
      </c>
      <c r="N52" s="7" t="s">
        <v>165</v>
      </c>
      <c r="O52" s="7" t="s">
        <v>89</v>
      </c>
      <c r="P52" s="22">
        <v>901318598</v>
      </c>
      <c r="Q52" s="7" t="s">
        <v>179</v>
      </c>
      <c r="R52" s="8">
        <v>2561658789</v>
      </c>
      <c r="S52" s="8">
        <v>2261658789</v>
      </c>
      <c r="T52" s="8">
        <v>1854346106</v>
      </c>
      <c r="U52" s="65">
        <v>407312683</v>
      </c>
      <c r="V52" s="65"/>
      <c r="W52" s="65"/>
      <c r="X52" s="65"/>
      <c r="Y52" s="65"/>
      <c r="Z52" s="65"/>
      <c r="AA52" s="65"/>
      <c r="AB52" s="65"/>
      <c r="AC52" s="65"/>
      <c r="AD52" s="65"/>
      <c r="AE52" s="65"/>
      <c r="AF52" s="65"/>
      <c r="AG52" s="65"/>
      <c r="AH52" s="65">
        <f t="shared" si="2"/>
        <v>0</v>
      </c>
      <c r="AI52" s="65">
        <f t="shared" si="1"/>
        <v>407312683</v>
      </c>
      <c r="AJ52" s="7" t="s">
        <v>630</v>
      </c>
      <c r="AK52" s="7">
        <v>2020</v>
      </c>
      <c r="AL52" s="7" t="s">
        <v>67</v>
      </c>
      <c r="AM52" s="161" t="s">
        <v>637</v>
      </c>
      <c r="AN52" s="20" t="s">
        <v>789</v>
      </c>
    </row>
    <row r="53" spans="1:40" hidden="1">
      <c r="A53" s="156" t="s">
        <v>814</v>
      </c>
      <c r="B53" s="68">
        <v>2021</v>
      </c>
      <c r="C53" s="46" t="s">
        <v>815</v>
      </c>
      <c r="D53" s="46" t="s">
        <v>816</v>
      </c>
      <c r="E53" s="20" t="s">
        <v>817</v>
      </c>
      <c r="F53" s="20" t="s">
        <v>695</v>
      </c>
      <c r="G53" s="20" t="s">
        <v>696</v>
      </c>
      <c r="H53" s="18" t="s">
        <v>721</v>
      </c>
      <c r="I53" s="18" t="s">
        <v>722</v>
      </c>
      <c r="J53" s="18" t="s">
        <v>697</v>
      </c>
      <c r="K53" s="20" t="s">
        <v>698</v>
      </c>
      <c r="L53" s="18" t="s">
        <v>699</v>
      </c>
      <c r="M53" s="18" t="s">
        <v>700</v>
      </c>
      <c r="N53" s="18" t="s">
        <v>184</v>
      </c>
      <c r="O53" s="20" t="s">
        <v>89</v>
      </c>
      <c r="P53" s="46" t="s">
        <v>818</v>
      </c>
      <c r="Q53" s="20" t="s">
        <v>819</v>
      </c>
      <c r="R53" s="62">
        <v>409239440</v>
      </c>
      <c r="S53" s="62">
        <v>409239440</v>
      </c>
      <c r="T53" s="62">
        <v>0</v>
      </c>
      <c r="U53" s="66">
        <v>409239440</v>
      </c>
      <c r="V53" s="66"/>
      <c r="W53" s="66"/>
      <c r="X53" s="66"/>
      <c r="Y53" s="66"/>
      <c r="Z53" s="66"/>
      <c r="AA53" s="66"/>
      <c r="AB53" s="66"/>
      <c r="AC53" s="66"/>
      <c r="AD53" s="66"/>
      <c r="AE53" s="66"/>
      <c r="AF53" s="66"/>
      <c r="AG53" s="66"/>
      <c r="AH53" s="65">
        <f t="shared" si="2"/>
        <v>0</v>
      </c>
      <c r="AI53" s="65">
        <f t="shared" si="1"/>
        <v>409239440</v>
      </c>
      <c r="AJ53" s="7" t="s">
        <v>630</v>
      </c>
      <c r="AK53" s="7">
        <v>2022</v>
      </c>
      <c r="AL53" s="7" t="s">
        <v>67</v>
      </c>
      <c r="AM53" s="161" t="s">
        <v>633</v>
      </c>
      <c r="AN53" s="7" t="s">
        <v>703</v>
      </c>
    </row>
    <row r="54" spans="1:40" hidden="1">
      <c r="A54" s="156" t="s">
        <v>717</v>
      </c>
      <c r="B54" s="68">
        <v>2021</v>
      </c>
      <c r="C54" s="46" t="s">
        <v>820</v>
      </c>
      <c r="D54" s="46" t="s">
        <v>821</v>
      </c>
      <c r="E54" s="20" t="s">
        <v>822</v>
      </c>
      <c r="F54" s="20" t="s">
        <v>470</v>
      </c>
      <c r="G54" s="20" t="s">
        <v>471</v>
      </c>
      <c r="H54" s="18" t="s">
        <v>734</v>
      </c>
      <c r="I54" s="18" t="s">
        <v>735</v>
      </c>
      <c r="J54" s="18" t="s">
        <v>697</v>
      </c>
      <c r="K54" s="20" t="s">
        <v>698</v>
      </c>
      <c r="L54" s="18" t="s">
        <v>723</v>
      </c>
      <c r="M54" s="18" t="s">
        <v>700</v>
      </c>
      <c r="N54" s="18" t="s">
        <v>184</v>
      </c>
      <c r="O54" s="20" t="s">
        <v>89</v>
      </c>
      <c r="P54" s="46" t="s">
        <v>724</v>
      </c>
      <c r="Q54" s="20" t="s">
        <v>725</v>
      </c>
      <c r="R54" s="62">
        <v>460133530</v>
      </c>
      <c r="S54" s="62">
        <v>460133530</v>
      </c>
      <c r="T54" s="62">
        <v>0</v>
      </c>
      <c r="U54" s="66">
        <v>460133530</v>
      </c>
      <c r="V54" s="66"/>
      <c r="W54" s="66"/>
      <c r="X54" s="66"/>
      <c r="Y54" s="66"/>
      <c r="Z54" s="66"/>
      <c r="AA54" s="66"/>
      <c r="AB54" s="66"/>
      <c r="AC54" s="66"/>
      <c r="AD54" s="66"/>
      <c r="AE54" s="66"/>
      <c r="AF54" s="66"/>
      <c r="AG54" s="66"/>
      <c r="AH54" s="65">
        <f t="shared" si="2"/>
        <v>0</v>
      </c>
      <c r="AI54" s="65">
        <f t="shared" si="1"/>
        <v>460133530</v>
      </c>
      <c r="AJ54" s="7" t="s">
        <v>630</v>
      </c>
      <c r="AK54" s="7">
        <v>2022</v>
      </c>
      <c r="AL54" s="7" t="s">
        <v>67</v>
      </c>
      <c r="AM54" s="161" t="s">
        <v>637</v>
      </c>
      <c r="AN54" s="7"/>
    </row>
    <row r="55" spans="1:40" hidden="1">
      <c r="A55" s="156" t="s">
        <v>814</v>
      </c>
      <c r="B55" s="68">
        <v>2021</v>
      </c>
      <c r="C55" s="46" t="s">
        <v>815</v>
      </c>
      <c r="D55" s="46" t="s">
        <v>816</v>
      </c>
      <c r="E55" s="20" t="s">
        <v>817</v>
      </c>
      <c r="F55" s="20" t="s">
        <v>695</v>
      </c>
      <c r="G55" s="20" t="s">
        <v>696</v>
      </c>
      <c r="H55" s="18" t="s">
        <v>734</v>
      </c>
      <c r="I55" s="18" t="s">
        <v>735</v>
      </c>
      <c r="J55" s="18" t="s">
        <v>697</v>
      </c>
      <c r="K55" s="20" t="s">
        <v>698</v>
      </c>
      <c r="L55" s="18" t="s">
        <v>699</v>
      </c>
      <c r="M55" s="18" t="s">
        <v>700</v>
      </c>
      <c r="N55" s="18" t="s">
        <v>184</v>
      </c>
      <c r="O55" s="20" t="s">
        <v>89</v>
      </c>
      <c r="P55" s="46" t="s">
        <v>818</v>
      </c>
      <c r="Q55" s="20" t="s">
        <v>819</v>
      </c>
      <c r="R55" s="62">
        <v>1917118098</v>
      </c>
      <c r="S55" s="62">
        <v>1917118098</v>
      </c>
      <c r="T55" s="62">
        <v>930543015</v>
      </c>
      <c r="U55" s="66">
        <v>986575083</v>
      </c>
      <c r="V55" s="66"/>
      <c r="W55" s="66"/>
      <c r="X55" s="66"/>
      <c r="Y55" s="66"/>
      <c r="Z55" s="66"/>
      <c r="AA55" s="66"/>
      <c r="AB55" s="66"/>
      <c r="AC55" s="66"/>
      <c r="AD55" s="66"/>
      <c r="AE55" s="66"/>
      <c r="AF55" s="66"/>
      <c r="AG55" s="66"/>
      <c r="AH55" s="65">
        <f t="shared" si="2"/>
        <v>0</v>
      </c>
      <c r="AI55" s="65">
        <f t="shared" si="1"/>
        <v>986575083</v>
      </c>
      <c r="AJ55" s="7" t="s">
        <v>630</v>
      </c>
      <c r="AK55" s="7">
        <v>2022</v>
      </c>
      <c r="AL55" s="7" t="s">
        <v>67</v>
      </c>
      <c r="AM55" s="161" t="s">
        <v>633</v>
      </c>
      <c r="AN55" s="7" t="s">
        <v>703</v>
      </c>
    </row>
    <row r="56" spans="1:40" hidden="1">
      <c r="A56" s="20" t="s">
        <v>823</v>
      </c>
      <c r="B56" s="68">
        <v>2021</v>
      </c>
      <c r="C56" s="46" t="s">
        <v>824</v>
      </c>
      <c r="D56" s="46" t="s">
        <v>825</v>
      </c>
      <c r="E56" s="20" t="s">
        <v>826</v>
      </c>
      <c r="F56" s="20" t="s">
        <v>827</v>
      </c>
      <c r="G56" s="20" t="s">
        <v>828</v>
      </c>
      <c r="H56" s="18" t="s">
        <v>734</v>
      </c>
      <c r="I56" s="18" t="s">
        <v>735</v>
      </c>
      <c r="J56" s="18" t="s">
        <v>697</v>
      </c>
      <c r="K56" s="20" t="s">
        <v>698</v>
      </c>
      <c r="L56" s="18" t="s">
        <v>829</v>
      </c>
      <c r="M56" s="18" t="s">
        <v>700</v>
      </c>
      <c r="N56" s="18" t="s">
        <v>63</v>
      </c>
      <c r="O56" s="20" t="s">
        <v>89</v>
      </c>
      <c r="P56" s="46" t="s">
        <v>830</v>
      </c>
      <c r="Q56" s="20" t="s">
        <v>831</v>
      </c>
      <c r="R56" s="62">
        <v>150000000</v>
      </c>
      <c r="S56" s="62">
        <v>150000000</v>
      </c>
      <c r="T56" s="62">
        <v>142200000</v>
      </c>
      <c r="U56" s="66">
        <v>7800000</v>
      </c>
      <c r="V56" s="66"/>
      <c r="W56" s="66"/>
      <c r="X56" s="66"/>
      <c r="Y56" s="66"/>
      <c r="Z56" s="66">
        <v>7800000</v>
      </c>
      <c r="AA56" s="66"/>
      <c r="AB56" s="66"/>
      <c r="AC56" s="66"/>
      <c r="AD56" s="66"/>
      <c r="AE56" s="66"/>
      <c r="AF56" s="66"/>
      <c r="AG56" s="66"/>
      <c r="AH56" s="65">
        <f t="shared" si="2"/>
        <v>7800000</v>
      </c>
      <c r="AI56" s="65">
        <f t="shared" si="1"/>
        <v>0</v>
      </c>
      <c r="AJ56" s="7" t="s">
        <v>630</v>
      </c>
      <c r="AK56" s="7">
        <v>2022</v>
      </c>
      <c r="AL56" s="7" t="s">
        <v>67</v>
      </c>
      <c r="AM56" s="161" t="s">
        <v>633</v>
      </c>
      <c r="AN56" s="7" t="s">
        <v>832</v>
      </c>
    </row>
    <row r="57" spans="1:40" hidden="1">
      <c r="A57" s="156" t="s">
        <v>483</v>
      </c>
      <c r="B57" s="68">
        <v>2021</v>
      </c>
      <c r="C57" s="46" t="s">
        <v>833</v>
      </c>
      <c r="D57" s="46" t="s">
        <v>834</v>
      </c>
      <c r="E57" s="20" t="s">
        <v>835</v>
      </c>
      <c r="F57" s="20" t="s">
        <v>470</v>
      </c>
      <c r="G57" s="20" t="s">
        <v>471</v>
      </c>
      <c r="H57" s="18" t="s">
        <v>734</v>
      </c>
      <c r="I57" s="18" t="s">
        <v>735</v>
      </c>
      <c r="J57" s="18" t="s">
        <v>697</v>
      </c>
      <c r="K57" s="20" t="s">
        <v>698</v>
      </c>
      <c r="L57" s="18" t="s">
        <v>723</v>
      </c>
      <c r="M57" s="18" t="s">
        <v>700</v>
      </c>
      <c r="N57" s="18" t="s">
        <v>165</v>
      </c>
      <c r="O57" s="20" t="s">
        <v>89</v>
      </c>
      <c r="P57" s="46" t="s">
        <v>836</v>
      </c>
      <c r="Q57" s="20" t="s">
        <v>837</v>
      </c>
      <c r="R57" s="62">
        <v>2343730786</v>
      </c>
      <c r="S57" s="62">
        <v>2343730786</v>
      </c>
      <c r="T57" s="62">
        <v>1255490161</v>
      </c>
      <c r="U57" s="66">
        <v>1088240625</v>
      </c>
      <c r="V57" s="66"/>
      <c r="W57" s="66"/>
      <c r="X57" s="66"/>
      <c r="Y57" s="66"/>
      <c r="Z57" s="66"/>
      <c r="AA57" s="66"/>
      <c r="AB57" s="66"/>
      <c r="AC57" s="66"/>
      <c r="AD57" s="66"/>
      <c r="AE57" s="66"/>
      <c r="AF57" s="66"/>
      <c r="AG57" s="66"/>
      <c r="AH57" s="65">
        <f t="shared" si="2"/>
        <v>0</v>
      </c>
      <c r="AI57" s="65">
        <f t="shared" si="1"/>
        <v>1088240625</v>
      </c>
      <c r="AJ57" s="7" t="s">
        <v>630</v>
      </c>
      <c r="AK57" s="7">
        <v>2022</v>
      </c>
      <c r="AL57" s="7" t="s">
        <v>67</v>
      </c>
      <c r="AM57" s="161" t="s">
        <v>637</v>
      </c>
      <c r="AN57" s="7"/>
    </row>
    <row r="58" spans="1:40" hidden="1">
      <c r="A58" s="156" t="s">
        <v>838</v>
      </c>
      <c r="B58" s="68">
        <v>2021</v>
      </c>
      <c r="C58" s="46" t="s">
        <v>833</v>
      </c>
      <c r="D58" s="46" t="s">
        <v>839</v>
      </c>
      <c r="E58" s="20" t="s">
        <v>840</v>
      </c>
      <c r="F58" s="20" t="s">
        <v>470</v>
      </c>
      <c r="G58" s="20" t="s">
        <v>471</v>
      </c>
      <c r="H58" s="18" t="s">
        <v>734</v>
      </c>
      <c r="I58" s="18" t="s">
        <v>735</v>
      </c>
      <c r="J58" s="18" t="s">
        <v>697</v>
      </c>
      <c r="K58" s="20" t="s">
        <v>698</v>
      </c>
      <c r="L58" s="18" t="s">
        <v>723</v>
      </c>
      <c r="M58" s="18" t="s">
        <v>700</v>
      </c>
      <c r="N58" s="18" t="s">
        <v>165</v>
      </c>
      <c r="O58" s="20" t="s">
        <v>89</v>
      </c>
      <c r="P58" s="46" t="s">
        <v>841</v>
      </c>
      <c r="Q58" s="20" t="s">
        <v>842</v>
      </c>
      <c r="R58" s="62">
        <v>2893218780</v>
      </c>
      <c r="S58" s="62">
        <v>2893218780</v>
      </c>
      <c r="T58" s="62">
        <v>1580609283</v>
      </c>
      <c r="U58" s="66">
        <v>1312609497</v>
      </c>
      <c r="V58" s="66"/>
      <c r="W58" s="66"/>
      <c r="X58" s="66">
        <v>143632686</v>
      </c>
      <c r="Y58" s="66"/>
      <c r="Z58" s="66"/>
      <c r="AA58" s="66"/>
      <c r="AB58" s="66"/>
      <c r="AC58" s="66"/>
      <c r="AD58" s="66"/>
      <c r="AE58" s="66"/>
      <c r="AF58" s="66"/>
      <c r="AG58" s="66"/>
      <c r="AH58" s="65">
        <f t="shared" si="2"/>
        <v>143632686</v>
      </c>
      <c r="AI58" s="65">
        <f t="shared" si="1"/>
        <v>1168976811</v>
      </c>
      <c r="AJ58" s="7" t="s">
        <v>630</v>
      </c>
      <c r="AK58" s="7">
        <v>2022</v>
      </c>
      <c r="AL58" s="7" t="s">
        <v>67</v>
      </c>
      <c r="AM58" s="161" t="s">
        <v>637</v>
      </c>
      <c r="AN58" s="7" t="s">
        <v>843</v>
      </c>
    </row>
    <row r="59" spans="1:40" hidden="1">
      <c r="A59" s="23">
        <v>536</v>
      </c>
      <c r="B59" s="68">
        <v>2016</v>
      </c>
      <c r="C59" s="22">
        <v>947</v>
      </c>
      <c r="D59" s="22">
        <v>1692</v>
      </c>
      <c r="E59" s="53" t="s">
        <v>277</v>
      </c>
      <c r="F59" s="7" t="s">
        <v>278</v>
      </c>
      <c r="G59" s="7" t="s">
        <v>279</v>
      </c>
      <c r="H59" s="7"/>
      <c r="I59" s="7"/>
      <c r="J59" s="7"/>
      <c r="K59" s="7" t="s">
        <v>279</v>
      </c>
      <c r="L59" s="7"/>
      <c r="M59" s="7"/>
      <c r="N59" s="7"/>
      <c r="O59" s="7" t="s">
        <v>89</v>
      </c>
      <c r="P59" s="22">
        <v>901039622</v>
      </c>
      <c r="Q59" s="7" t="s">
        <v>280</v>
      </c>
      <c r="R59" s="8">
        <v>1823879258</v>
      </c>
      <c r="S59" s="8">
        <v>1823879258</v>
      </c>
      <c r="T59" s="8">
        <v>0</v>
      </c>
      <c r="U59" s="65">
        <v>1823879258</v>
      </c>
      <c r="V59" s="65"/>
      <c r="W59" s="65"/>
      <c r="X59" s="65"/>
      <c r="Y59" s="65"/>
      <c r="Z59" s="65"/>
      <c r="AA59" s="65"/>
      <c r="AB59" s="65"/>
      <c r="AC59" s="65"/>
      <c r="AD59" s="65"/>
      <c r="AE59" s="65"/>
      <c r="AF59" s="65"/>
      <c r="AG59" s="65"/>
      <c r="AH59" s="65">
        <f t="shared" si="2"/>
        <v>0</v>
      </c>
      <c r="AI59" s="65">
        <f t="shared" si="1"/>
        <v>1823879258</v>
      </c>
      <c r="AJ59" s="7" t="s">
        <v>630</v>
      </c>
      <c r="AK59" s="7">
        <v>2017</v>
      </c>
      <c r="AL59" s="7" t="s">
        <v>67</v>
      </c>
      <c r="AM59" s="161" t="s">
        <v>637</v>
      </c>
      <c r="AN59" s="7" t="s">
        <v>623</v>
      </c>
    </row>
    <row r="60" spans="1:40" hidden="1">
      <c r="A60" s="20" t="s">
        <v>823</v>
      </c>
      <c r="B60" s="68">
        <v>2021</v>
      </c>
      <c r="C60" s="46" t="s">
        <v>824</v>
      </c>
      <c r="D60" s="46" t="s">
        <v>825</v>
      </c>
      <c r="E60" s="20" t="s">
        <v>826</v>
      </c>
      <c r="F60" s="20" t="s">
        <v>827</v>
      </c>
      <c r="G60" s="20" t="s">
        <v>828</v>
      </c>
      <c r="H60" s="18" t="s">
        <v>721</v>
      </c>
      <c r="I60" s="18" t="s">
        <v>722</v>
      </c>
      <c r="J60" s="18" t="s">
        <v>697</v>
      </c>
      <c r="K60" s="20" t="s">
        <v>698</v>
      </c>
      <c r="L60" s="18" t="s">
        <v>829</v>
      </c>
      <c r="M60" s="18" t="s">
        <v>700</v>
      </c>
      <c r="N60" s="18" t="s">
        <v>63</v>
      </c>
      <c r="O60" s="20" t="s">
        <v>89</v>
      </c>
      <c r="P60" s="46" t="s">
        <v>830</v>
      </c>
      <c r="Q60" s="20" t="s">
        <v>831</v>
      </c>
      <c r="R60" s="62">
        <v>8000000</v>
      </c>
      <c r="S60" s="62">
        <v>8000000</v>
      </c>
      <c r="T60" s="62">
        <v>0</v>
      </c>
      <c r="U60" s="66">
        <v>8000000</v>
      </c>
      <c r="V60" s="66"/>
      <c r="W60" s="66"/>
      <c r="X60" s="66"/>
      <c r="Y60" s="66"/>
      <c r="Z60" s="66">
        <v>8000000</v>
      </c>
      <c r="AA60" s="66"/>
      <c r="AB60" s="66"/>
      <c r="AC60" s="66"/>
      <c r="AD60" s="66"/>
      <c r="AE60" s="66"/>
      <c r="AF60" s="66"/>
      <c r="AG60" s="66"/>
      <c r="AH60" s="65">
        <f t="shared" si="2"/>
        <v>8000000</v>
      </c>
      <c r="AI60" s="65">
        <f t="shared" si="1"/>
        <v>0</v>
      </c>
      <c r="AJ60" s="7" t="s">
        <v>630</v>
      </c>
      <c r="AK60" s="7">
        <v>2022</v>
      </c>
      <c r="AL60" s="7" t="s">
        <v>67</v>
      </c>
      <c r="AM60" s="161" t="s">
        <v>633</v>
      </c>
      <c r="AN60" s="7" t="s">
        <v>832</v>
      </c>
    </row>
    <row r="61" spans="1:40" hidden="1">
      <c r="A61" s="156" t="s">
        <v>844</v>
      </c>
      <c r="B61" s="68">
        <v>2021</v>
      </c>
      <c r="C61" s="46" t="s">
        <v>833</v>
      </c>
      <c r="D61" s="46" t="s">
        <v>845</v>
      </c>
      <c r="E61" s="20" t="s">
        <v>846</v>
      </c>
      <c r="F61" s="20" t="s">
        <v>470</v>
      </c>
      <c r="G61" s="20" t="s">
        <v>471</v>
      </c>
      <c r="H61" s="18" t="s">
        <v>734</v>
      </c>
      <c r="I61" s="18" t="s">
        <v>735</v>
      </c>
      <c r="J61" s="18" t="s">
        <v>697</v>
      </c>
      <c r="K61" s="20" t="s">
        <v>698</v>
      </c>
      <c r="L61" s="18" t="s">
        <v>723</v>
      </c>
      <c r="M61" s="18" t="s">
        <v>700</v>
      </c>
      <c r="N61" s="18" t="s">
        <v>165</v>
      </c>
      <c r="O61" s="20" t="s">
        <v>89</v>
      </c>
      <c r="P61" s="46" t="s">
        <v>847</v>
      </c>
      <c r="Q61" s="20" t="s">
        <v>848</v>
      </c>
      <c r="R61" s="62">
        <v>3123821660</v>
      </c>
      <c r="S61" s="62">
        <v>3123821660</v>
      </c>
      <c r="T61" s="62">
        <v>601455750</v>
      </c>
      <c r="U61" s="66">
        <v>2522365910</v>
      </c>
      <c r="V61" s="66"/>
      <c r="W61" s="66"/>
      <c r="X61" s="66"/>
      <c r="Y61" s="66"/>
      <c r="Z61" s="66"/>
      <c r="AA61" s="66"/>
      <c r="AB61" s="66"/>
      <c r="AC61" s="66"/>
      <c r="AD61" s="66"/>
      <c r="AE61" s="66"/>
      <c r="AF61" s="66"/>
      <c r="AG61" s="66"/>
      <c r="AH61" s="65">
        <f t="shared" si="2"/>
        <v>0</v>
      </c>
      <c r="AI61" s="65">
        <f t="shared" si="1"/>
        <v>2522365910</v>
      </c>
      <c r="AJ61" s="7" t="s">
        <v>630</v>
      </c>
      <c r="AK61" s="7">
        <v>2022</v>
      </c>
      <c r="AL61" s="7" t="s">
        <v>67</v>
      </c>
      <c r="AM61" s="161" t="s">
        <v>637</v>
      </c>
      <c r="AN61" s="7" t="s">
        <v>849</v>
      </c>
    </row>
    <row r="62" spans="1:40" s="137" customFormat="1" ht="14.25">
      <c r="A62" s="135" t="s">
        <v>3</v>
      </c>
      <c r="B62" s="136"/>
      <c r="C62" s="135"/>
      <c r="D62" s="135"/>
      <c r="P62" s="135"/>
      <c r="R62" s="138"/>
      <c r="S62" s="138"/>
      <c r="T62" s="138"/>
      <c r="U62" s="139">
        <f t="shared" ref="U62:AI62" si="3">SUBTOTAL(9,U3:U61)</f>
        <v>55377652</v>
      </c>
      <c r="V62" s="139">
        <f t="shared" si="3"/>
        <v>21271512</v>
      </c>
      <c r="W62" s="139">
        <f t="shared" si="3"/>
        <v>0</v>
      </c>
      <c r="X62" s="139">
        <f t="shared" si="3"/>
        <v>0</v>
      </c>
      <c r="Y62" s="139">
        <f t="shared" si="3"/>
        <v>0</v>
      </c>
      <c r="Z62" s="139">
        <f t="shared" si="3"/>
        <v>12631913</v>
      </c>
      <c r="AA62" s="139">
        <f t="shared" si="3"/>
        <v>0</v>
      </c>
      <c r="AB62" s="139">
        <f t="shared" si="3"/>
        <v>0</v>
      </c>
      <c r="AC62" s="139">
        <f t="shared" si="3"/>
        <v>0</v>
      </c>
      <c r="AD62" s="139">
        <f t="shared" si="3"/>
        <v>0</v>
      </c>
      <c r="AE62" s="139">
        <f t="shared" si="3"/>
        <v>0</v>
      </c>
      <c r="AF62" s="139">
        <f t="shared" si="3"/>
        <v>0</v>
      </c>
      <c r="AG62" s="139">
        <f t="shared" si="3"/>
        <v>0</v>
      </c>
      <c r="AH62" s="139">
        <f t="shared" si="3"/>
        <v>33903425</v>
      </c>
      <c r="AI62" s="139">
        <f t="shared" si="3"/>
        <v>21474227</v>
      </c>
      <c r="AM62" s="139"/>
    </row>
    <row r="64" spans="1:40">
      <c r="AJ64" s="57"/>
      <c r="AK64" s="57"/>
    </row>
    <row r="65" spans="36:37">
      <c r="AJ65" s="57"/>
      <c r="AK65" s="57"/>
    </row>
  </sheetData>
  <autoFilter ref="A2:DK61" xr:uid="{2DDB4731-E8C2-4903-B5DD-3D800C5637E4}">
    <filterColumn colId="38">
      <filters>
        <filter val="Subsecretaría de Gestión Corporativa"/>
      </filters>
    </filterColumn>
  </autoFilter>
  <mergeCells count="1">
    <mergeCell ref="V1:AG1"/>
  </mergeCells>
  <pageMargins left="0.7" right="0.7" top="0.75" bottom="0.75" header="0.3" footer="0.3"/>
  <pageSetup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DF88-0085-46C1-9A4A-47A1A8EFEF87}">
  <dimension ref="A1:DK53"/>
  <sheetViews>
    <sheetView topLeftCell="P1" zoomScale="70" zoomScaleNormal="70" workbookViewId="0">
      <selection activeCell="P16" sqref="P16"/>
    </sheetView>
  </sheetViews>
  <sheetFormatPr baseColWidth="10" defaultColWidth="11.5703125" defaultRowHeight="15"/>
  <cols>
    <col min="1" max="1" width="9.5703125" style="51" customWidth="1"/>
    <col min="2" max="2" width="6.28515625" style="69" bestFit="1" customWidth="1"/>
    <col min="3" max="3" width="8.28515625" style="51" bestFit="1" customWidth="1"/>
    <col min="4" max="4" width="12" style="51" bestFit="1" customWidth="1"/>
    <col min="5" max="5" width="15.5703125" style="1" customWidth="1"/>
    <col min="6" max="6" width="27.28515625" style="1" bestFit="1" customWidth="1"/>
    <col min="7" max="7" width="14.28515625" style="1" customWidth="1"/>
    <col min="8" max="8" width="13.42578125" style="1" bestFit="1" customWidth="1"/>
    <col min="9" max="9" width="46.42578125" style="1" customWidth="1"/>
    <col min="10" max="10" width="12.85546875" style="1" bestFit="1" customWidth="1"/>
    <col min="11" max="11" width="49.7109375" style="1" bestFit="1" customWidth="1"/>
    <col min="12" max="12" width="13" style="1" bestFit="1" customWidth="1"/>
    <col min="13" max="13" width="24.85546875" style="51" bestFit="1" customWidth="1"/>
    <col min="14" max="14" width="79.140625" style="1" bestFit="1" customWidth="1"/>
    <col min="15" max="16" width="22" style="52" bestFit="1" customWidth="1"/>
    <col min="17" max="17" width="25" style="52" bestFit="1" customWidth="1"/>
    <col min="18" max="18" width="30.5703125" style="67" customWidth="1"/>
    <col min="19" max="19" width="24.28515625" style="67" bestFit="1" customWidth="1"/>
    <col min="20" max="20" width="17.42578125" style="67" bestFit="1" customWidth="1"/>
    <col min="21" max="21" width="19.28515625" style="67" bestFit="1" customWidth="1"/>
    <col min="22" max="23" width="20.5703125" style="67" customWidth="1"/>
    <col min="24" max="24" width="18.140625" style="67" bestFit="1" customWidth="1"/>
    <col min="25" max="25" width="20.7109375" style="67" customWidth="1"/>
    <col min="26" max="26" width="11.5703125" style="67" bestFit="1" customWidth="1"/>
    <col min="27" max="27" width="23.7109375" style="67" bestFit="1" customWidth="1"/>
    <col min="28" max="28" width="22.42578125" style="140" bestFit="1" customWidth="1"/>
    <col min="29" max="29" width="44.42578125" style="1" customWidth="1"/>
    <col min="30" max="30" width="11.85546875" style="1" bestFit="1" customWidth="1"/>
    <col min="31" max="31" width="23.7109375" style="1" bestFit="1" customWidth="1"/>
    <col min="32" max="32" width="11.28515625" style="1" bestFit="1" customWidth="1"/>
    <col min="33" max="33" width="13" style="1" bestFit="1" customWidth="1"/>
    <col min="34" max="34" width="16.85546875" style="1" bestFit="1" customWidth="1"/>
    <col min="35" max="35" width="13.85546875" style="1" bestFit="1" customWidth="1"/>
    <col min="36" max="36" width="16.28515625" style="1" bestFit="1" customWidth="1"/>
    <col min="37" max="37" width="16" style="1" bestFit="1" customWidth="1"/>
    <col min="38" max="38" width="20.5703125" style="80" bestFit="1" customWidth="1"/>
    <col min="39" max="39" width="26.140625" style="49" customWidth="1"/>
    <col min="40" max="40" width="19.5703125" style="1" customWidth="1"/>
    <col min="41" max="16384" width="11.5703125" style="1"/>
  </cols>
  <sheetData>
    <row r="1" spans="1:115">
      <c r="R1" s="134"/>
      <c r="S1" s="264"/>
      <c r="T1" s="264"/>
      <c r="U1" s="264"/>
      <c r="V1" s="264"/>
      <c r="W1" s="264"/>
      <c r="X1" s="264"/>
      <c r="Y1" s="264"/>
      <c r="Z1" s="264"/>
      <c r="AA1" s="141"/>
      <c r="AB1" s="67"/>
      <c r="AF1" s="265" t="s">
        <v>850</v>
      </c>
      <c r="AG1" s="265"/>
      <c r="AH1" s="265"/>
      <c r="AI1" s="265"/>
      <c r="AJ1" s="265"/>
      <c r="AK1" s="265"/>
    </row>
    <row r="2" spans="1:115" s="133" customFormat="1" ht="87" customHeight="1">
      <c r="A2" s="131" t="s">
        <v>23</v>
      </c>
      <c r="B2" s="131" t="s">
        <v>641</v>
      </c>
      <c r="C2" s="43" t="s">
        <v>25</v>
      </c>
      <c r="D2" s="43" t="s">
        <v>26</v>
      </c>
      <c r="E2" s="3" t="s">
        <v>27</v>
      </c>
      <c r="F2" s="3" t="s">
        <v>28</v>
      </c>
      <c r="G2" s="63" t="s">
        <v>29</v>
      </c>
      <c r="H2" s="63" t="s">
        <v>30</v>
      </c>
      <c r="I2" s="3" t="s">
        <v>31</v>
      </c>
      <c r="J2" s="63" t="s">
        <v>32</v>
      </c>
      <c r="K2" s="3" t="s">
        <v>33</v>
      </c>
      <c r="L2" s="3" t="s">
        <v>37</v>
      </c>
      <c r="M2" s="3" t="s">
        <v>38</v>
      </c>
      <c r="N2" s="3" t="s">
        <v>39</v>
      </c>
      <c r="O2" s="64" t="s">
        <v>40</v>
      </c>
      <c r="P2" s="64" t="s">
        <v>41</v>
      </c>
      <c r="Q2" s="64" t="s">
        <v>42</v>
      </c>
      <c r="R2" s="132" t="s">
        <v>642</v>
      </c>
      <c r="S2" s="132" t="s">
        <v>645</v>
      </c>
      <c r="T2" s="132" t="s">
        <v>646</v>
      </c>
      <c r="U2" s="132" t="s">
        <v>647</v>
      </c>
      <c r="V2" s="132" t="s">
        <v>648</v>
      </c>
      <c r="W2" s="132" t="s">
        <v>649</v>
      </c>
      <c r="X2" s="132" t="s">
        <v>652</v>
      </c>
      <c r="Y2" s="132" t="s">
        <v>653</v>
      </c>
      <c r="Z2" s="132" t="s">
        <v>654</v>
      </c>
      <c r="AA2" s="132" t="s">
        <v>655</v>
      </c>
      <c r="AB2" s="132" t="s">
        <v>45</v>
      </c>
      <c r="AC2" s="3" t="s">
        <v>46</v>
      </c>
      <c r="AD2" s="3" t="s">
        <v>47</v>
      </c>
      <c r="AE2" s="3" t="s">
        <v>48</v>
      </c>
      <c r="AF2" s="3" t="s">
        <v>649</v>
      </c>
      <c r="AG2" s="3" t="s">
        <v>650</v>
      </c>
      <c r="AH2" s="3" t="s">
        <v>651</v>
      </c>
      <c r="AI2" s="3" t="s">
        <v>851</v>
      </c>
      <c r="AJ2" s="3" t="s">
        <v>852</v>
      </c>
      <c r="AK2" s="3" t="s">
        <v>853</v>
      </c>
      <c r="AL2" s="157" t="s">
        <v>854</v>
      </c>
      <c r="AM2" s="160" t="s">
        <v>656</v>
      </c>
      <c r="AN2" s="3" t="s">
        <v>50</v>
      </c>
    </row>
    <row r="3" spans="1:115" s="181" customFormat="1">
      <c r="A3" s="20" t="s">
        <v>476</v>
      </c>
      <c r="B3" s="68">
        <v>2019</v>
      </c>
      <c r="C3" s="46" t="s">
        <v>477</v>
      </c>
      <c r="D3" s="46" t="s">
        <v>478</v>
      </c>
      <c r="E3" s="20" t="s">
        <v>479</v>
      </c>
      <c r="F3" s="20" t="s">
        <v>470</v>
      </c>
      <c r="G3" s="20" t="s">
        <v>471</v>
      </c>
      <c r="H3" s="18" t="s">
        <v>472</v>
      </c>
      <c r="I3" s="18" t="s">
        <v>473</v>
      </c>
      <c r="J3" s="18" t="s">
        <v>161</v>
      </c>
      <c r="K3" s="20" t="s">
        <v>162</v>
      </c>
      <c r="L3" s="20" t="s">
        <v>89</v>
      </c>
      <c r="M3" s="46" t="s">
        <v>480</v>
      </c>
      <c r="N3" s="20" t="s">
        <v>481</v>
      </c>
      <c r="O3" s="62">
        <v>78782137</v>
      </c>
      <c r="P3" s="62">
        <v>78782137</v>
      </c>
      <c r="Q3" s="62">
        <v>0</v>
      </c>
      <c r="R3" s="66">
        <v>78782137</v>
      </c>
      <c r="S3" s="66"/>
      <c r="T3" s="66"/>
      <c r="U3" s="66"/>
      <c r="V3" s="66">
        <v>78782137</v>
      </c>
      <c r="W3" s="66"/>
      <c r="X3" s="66"/>
      <c r="Y3" s="66"/>
      <c r="Z3" s="66"/>
      <c r="AA3" s="65">
        <f t="shared" ref="AA3:AA15" si="0">SUM(S3:Z3)</f>
        <v>78782137</v>
      </c>
      <c r="AB3" s="65">
        <f t="shared" ref="AB3:AB15" si="1">+R3-AA3</f>
        <v>0</v>
      </c>
      <c r="AC3" s="7" t="s">
        <v>630</v>
      </c>
      <c r="AD3" s="7">
        <v>2021</v>
      </c>
      <c r="AE3" s="7" t="s">
        <v>67</v>
      </c>
      <c r="AF3" s="7"/>
      <c r="AG3" s="7"/>
      <c r="AH3" s="7"/>
      <c r="AI3" s="7"/>
      <c r="AJ3" s="7"/>
      <c r="AK3" s="7"/>
      <c r="AL3" s="158">
        <f t="shared" ref="AL3:AL15" si="2">+AB3-AF3-AG3-AH3-AI3-AJ3-AK3</f>
        <v>0</v>
      </c>
      <c r="AM3" s="161" t="s">
        <v>855</v>
      </c>
      <c r="AN3" s="7" t="s">
        <v>739</v>
      </c>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row>
    <row r="4" spans="1:115">
      <c r="A4" s="20" t="s">
        <v>476</v>
      </c>
      <c r="B4" s="68">
        <v>2019</v>
      </c>
      <c r="C4" s="46" t="s">
        <v>482</v>
      </c>
      <c r="D4" s="46" t="s">
        <v>483</v>
      </c>
      <c r="E4" s="20" t="s">
        <v>484</v>
      </c>
      <c r="F4" s="20" t="s">
        <v>470</v>
      </c>
      <c r="G4" s="20" t="s">
        <v>471</v>
      </c>
      <c r="H4" s="18" t="s">
        <v>472</v>
      </c>
      <c r="I4" s="18" t="s">
        <v>473</v>
      </c>
      <c r="J4" s="18" t="s">
        <v>161</v>
      </c>
      <c r="K4" s="20" t="s">
        <v>162</v>
      </c>
      <c r="L4" s="20" t="s">
        <v>89</v>
      </c>
      <c r="M4" s="46" t="s">
        <v>480</v>
      </c>
      <c r="N4" s="20" t="s">
        <v>481</v>
      </c>
      <c r="O4" s="62">
        <v>162260170</v>
      </c>
      <c r="P4" s="62">
        <v>162260170</v>
      </c>
      <c r="Q4" s="62">
        <v>0</v>
      </c>
      <c r="R4" s="66">
        <v>162260170</v>
      </c>
      <c r="S4" s="66"/>
      <c r="T4" s="66"/>
      <c r="U4" s="66"/>
      <c r="V4" s="66">
        <v>162260170</v>
      </c>
      <c r="W4" s="66"/>
      <c r="X4" s="66"/>
      <c r="Y4" s="66"/>
      <c r="Z4" s="66"/>
      <c r="AA4" s="65">
        <f t="shared" si="0"/>
        <v>162260170</v>
      </c>
      <c r="AB4" s="65">
        <f t="shared" si="1"/>
        <v>0</v>
      </c>
      <c r="AC4" s="7" t="s">
        <v>630</v>
      </c>
      <c r="AD4" s="7">
        <v>2021</v>
      </c>
      <c r="AE4" s="7" t="s">
        <v>67</v>
      </c>
      <c r="AF4" s="7"/>
      <c r="AG4" s="7"/>
      <c r="AH4" s="7"/>
      <c r="AI4" s="7"/>
      <c r="AJ4" s="7"/>
      <c r="AK4" s="7"/>
      <c r="AL4" s="158">
        <f t="shared" si="2"/>
        <v>0</v>
      </c>
      <c r="AM4" s="161" t="s">
        <v>855</v>
      </c>
      <c r="AN4" s="7" t="s">
        <v>739</v>
      </c>
    </row>
    <row r="5" spans="1:115">
      <c r="A5" s="20" t="s">
        <v>11</v>
      </c>
      <c r="B5" s="68">
        <v>2021</v>
      </c>
      <c r="C5" s="46" t="s">
        <v>673</v>
      </c>
      <c r="D5" s="46" t="s">
        <v>674</v>
      </c>
      <c r="E5" s="20" t="s">
        <v>675</v>
      </c>
      <c r="F5" s="20" t="s">
        <v>534</v>
      </c>
      <c r="G5" s="20" t="s">
        <v>535</v>
      </c>
      <c r="H5" s="18" t="s">
        <v>57</v>
      </c>
      <c r="I5" s="18" t="s">
        <v>58</v>
      </c>
      <c r="J5" s="18" t="s">
        <v>667</v>
      </c>
      <c r="K5" s="20" t="s">
        <v>668</v>
      </c>
      <c r="L5" s="20" t="s">
        <v>64</v>
      </c>
      <c r="M5" s="46" t="s">
        <v>676</v>
      </c>
      <c r="N5" s="20" t="s">
        <v>677</v>
      </c>
      <c r="O5" s="62">
        <v>552000</v>
      </c>
      <c r="P5" s="62">
        <v>552000</v>
      </c>
      <c r="Q5" s="62">
        <v>0</v>
      </c>
      <c r="R5" s="66">
        <v>552000</v>
      </c>
      <c r="S5" s="66"/>
      <c r="T5" s="66"/>
      <c r="U5" s="66"/>
      <c r="V5" s="66"/>
      <c r="W5" s="66"/>
      <c r="X5" s="66"/>
      <c r="Y5" s="66">
        <v>552000</v>
      </c>
      <c r="Z5" s="66"/>
      <c r="AA5" s="65">
        <f t="shared" si="0"/>
        <v>552000</v>
      </c>
      <c r="AB5" s="65">
        <f t="shared" si="1"/>
        <v>0</v>
      </c>
      <c r="AC5" s="7" t="s">
        <v>2</v>
      </c>
      <c r="AD5" s="7">
        <v>2022</v>
      </c>
      <c r="AE5" s="7" t="s">
        <v>67</v>
      </c>
      <c r="AF5" s="7"/>
      <c r="AG5" s="7"/>
      <c r="AH5" s="7"/>
      <c r="AI5" s="7"/>
      <c r="AJ5" s="7"/>
      <c r="AK5" s="7"/>
      <c r="AL5" s="158">
        <f t="shared" si="2"/>
        <v>0</v>
      </c>
      <c r="AM5" s="161" t="str">
        <f>+AC5</f>
        <v>Subsecretaría de Gestión Corporativa</v>
      </c>
      <c r="AN5" s="179" t="s">
        <v>856</v>
      </c>
    </row>
    <row r="6" spans="1:115">
      <c r="A6" s="20" t="s">
        <v>683</v>
      </c>
      <c r="B6" s="68">
        <v>2021</v>
      </c>
      <c r="C6" s="46" t="s">
        <v>684</v>
      </c>
      <c r="D6" s="46" t="s">
        <v>685</v>
      </c>
      <c r="E6" s="20" t="s">
        <v>686</v>
      </c>
      <c r="F6" s="20" t="s">
        <v>488</v>
      </c>
      <c r="G6" s="20" t="s">
        <v>489</v>
      </c>
      <c r="H6" s="18" t="s">
        <v>57</v>
      </c>
      <c r="I6" s="18" t="s">
        <v>58</v>
      </c>
      <c r="J6" s="18" t="s">
        <v>667</v>
      </c>
      <c r="K6" s="20" t="s">
        <v>668</v>
      </c>
      <c r="L6" s="20" t="s">
        <v>64</v>
      </c>
      <c r="M6" s="46" t="s">
        <v>689</v>
      </c>
      <c r="N6" s="20" t="s">
        <v>690</v>
      </c>
      <c r="O6" s="62">
        <v>8325000</v>
      </c>
      <c r="P6" s="62">
        <v>8325000</v>
      </c>
      <c r="Q6" s="62">
        <v>0</v>
      </c>
      <c r="R6" s="66">
        <v>8325000</v>
      </c>
      <c r="S6" s="66"/>
      <c r="T6" s="66"/>
      <c r="U6" s="66"/>
      <c r="V6" s="66"/>
      <c r="W6" s="66"/>
      <c r="X6" s="66">
        <v>5550000</v>
      </c>
      <c r="Y6" s="66"/>
      <c r="Z6" s="66"/>
      <c r="AA6" s="65">
        <f t="shared" si="0"/>
        <v>5550000</v>
      </c>
      <c r="AB6" s="65">
        <f t="shared" si="1"/>
        <v>2775000</v>
      </c>
      <c r="AC6" s="7" t="s">
        <v>66</v>
      </c>
      <c r="AD6" s="7">
        <v>2022</v>
      </c>
      <c r="AE6" s="7" t="s">
        <v>67</v>
      </c>
      <c r="AF6" s="7"/>
      <c r="AG6" s="7"/>
      <c r="AH6" s="7"/>
      <c r="AI6" s="7"/>
      <c r="AJ6" s="7"/>
      <c r="AK6" s="7"/>
      <c r="AL6" s="158">
        <f t="shared" si="2"/>
        <v>2775000</v>
      </c>
      <c r="AM6" s="49" t="s">
        <v>634</v>
      </c>
      <c r="AN6" s="7" t="s">
        <v>857</v>
      </c>
    </row>
    <row r="7" spans="1:115">
      <c r="A7" s="20" t="s">
        <v>776</v>
      </c>
      <c r="B7" s="68">
        <v>2021</v>
      </c>
      <c r="C7" s="46" t="s">
        <v>777</v>
      </c>
      <c r="D7" s="46" t="s">
        <v>778</v>
      </c>
      <c r="E7" s="20" t="s">
        <v>779</v>
      </c>
      <c r="F7" s="20" t="s">
        <v>780</v>
      </c>
      <c r="G7" s="20" t="s">
        <v>781</v>
      </c>
      <c r="H7" s="18" t="s">
        <v>734</v>
      </c>
      <c r="I7" s="18" t="s">
        <v>735</v>
      </c>
      <c r="J7" s="18" t="s">
        <v>697</v>
      </c>
      <c r="K7" s="20" t="s">
        <v>698</v>
      </c>
      <c r="L7" s="20" t="s">
        <v>89</v>
      </c>
      <c r="M7" s="46" t="s">
        <v>783</v>
      </c>
      <c r="N7" s="20" t="s">
        <v>784</v>
      </c>
      <c r="O7" s="62">
        <v>181132998</v>
      </c>
      <c r="P7" s="62">
        <v>181132998</v>
      </c>
      <c r="Q7" s="62">
        <v>121668449</v>
      </c>
      <c r="R7" s="66">
        <v>59464549</v>
      </c>
      <c r="S7" s="66"/>
      <c r="T7" s="66"/>
      <c r="U7" s="66"/>
      <c r="V7" s="66"/>
      <c r="W7" s="66">
        <v>59464549</v>
      </c>
      <c r="X7" s="66"/>
      <c r="Y7" s="66"/>
      <c r="Z7" s="66"/>
      <c r="AA7" s="65">
        <f t="shared" si="0"/>
        <v>59464549</v>
      </c>
      <c r="AB7" s="65">
        <f t="shared" si="1"/>
        <v>0</v>
      </c>
      <c r="AC7" s="7" t="s">
        <v>630</v>
      </c>
      <c r="AD7" s="7">
        <v>2022</v>
      </c>
      <c r="AE7" s="7" t="s">
        <v>67</v>
      </c>
      <c r="AF7" s="7"/>
      <c r="AG7" s="7"/>
      <c r="AH7" s="7"/>
      <c r="AI7" s="7"/>
      <c r="AJ7" s="7"/>
      <c r="AK7" s="7"/>
      <c r="AL7" s="158">
        <f t="shared" si="2"/>
        <v>0</v>
      </c>
      <c r="AM7" s="161" t="s">
        <v>855</v>
      </c>
      <c r="AN7" s="7" t="s">
        <v>785</v>
      </c>
    </row>
    <row r="8" spans="1:115">
      <c r="A8" s="20" t="s">
        <v>387</v>
      </c>
      <c r="B8" s="68">
        <v>2021</v>
      </c>
      <c r="C8" s="46" t="s">
        <v>786</v>
      </c>
      <c r="D8" s="46" t="s">
        <v>787</v>
      </c>
      <c r="E8" s="20" t="s">
        <v>788</v>
      </c>
      <c r="F8" s="20" t="s">
        <v>470</v>
      </c>
      <c r="G8" s="20" t="s">
        <v>471</v>
      </c>
      <c r="H8" s="18" t="s">
        <v>734</v>
      </c>
      <c r="I8" s="18" t="s">
        <v>735</v>
      </c>
      <c r="J8" s="18" t="s">
        <v>697</v>
      </c>
      <c r="K8" s="20" t="s">
        <v>698</v>
      </c>
      <c r="L8" s="20" t="s">
        <v>89</v>
      </c>
      <c r="M8" s="46" t="s">
        <v>714</v>
      </c>
      <c r="N8" s="20" t="s">
        <v>715</v>
      </c>
      <c r="O8" s="62">
        <v>82824035</v>
      </c>
      <c r="P8" s="62">
        <v>82824035</v>
      </c>
      <c r="Q8" s="62">
        <v>12423605</v>
      </c>
      <c r="R8" s="66">
        <v>70400430</v>
      </c>
      <c r="S8" s="66"/>
      <c r="T8" s="66"/>
      <c r="U8" s="66"/>
      <c r="V8" s="66"/>
      <c r="W8" s="66"/>
      <c r="X8" s="66"/>
      <c r="Y8" s="66">
        <v>70400430</v>
      </c>
      <c r="Z8" s="66"/>
      <c r="AA8" s="65">
        <f t="shared" si="0"/>
        <v>70400430</v>
      </c>
      <c r="AB8" s="65">
        <f t="shared" si="1"/>
        <v>0</v>
      </c>
      <c r="AC8" s="7" t="s">
        <v>630</v>
      </c>
      <c r="AD8" s="7">
        <v>2022</v>
      </c>
      <c r="AE8" s="7" t="s">
        <v>67</v>
      </c>
      <c r="AF8" s="7"/>
      <c r="AG8" s="7"/>
      <c r="AH8" s="7"/>
      <c r="AI8" s="7"/>
      <c r="AJ8" s="7"/>
      <c r="AK8" s="7"/>
      <c r="AL8" s="158">
        <f t="shared" si="2"/>
        <v>0</v>
      </c>
      <c r="AM8" s="161" t="s">
        <v>637</v>
      </c>
      <c r="AN8" s="7" t="s">
        <v>858</v>
      </c>
    </row>
    <row r="9" spans="1:115">
      <c r="A9" s="20" t="s">
        <v>803</v>
      </c>
      <c r="B9" s="68">
        <v>2021</v>
      </c>
      <c r="C9" s="46" t="s">
        <v>731</v>
      </c>
      <c r="D9" s="46" t="s">
        <v>804</v>
      </c>
      <c r="E9" s="20" t="s">
        <v>733</v>
      </c>
      <c r="F9" s="20" t="s">
        <v>470</v>
      </c>
      <c r="G9" s="20" t="s">
        <v>471</v>
      </c>
      <c r="H9" s="18" t="s">
        <v>734</v>
      </c>
      <c r="I9" s="18" t="s">
        <v>735</v>
      </c>
      <c r="J9" s="18" t="s">
        <v>697</v>
      </c>
      <c r="K9" s="20" t="s">
        <v>698</v>
      </c>
      <c r="L9" s="20" t="s">
        <v>89</v>
      </c>
      <c r="M9" s="46" t="s">
        <v>805</v>
      </c>
      <c r="N9" s="20" t="s">
        <v>806</v>
      </c>
      <c r="O9" s="62">
        <v>1516483640</v>
      </c>
      <c r="P9" s="62">
        <v>1516483640</v>
      </c>
      <c r="Q9" s="62">
        <v>995481397</v>
      </c>
      <c r="R9" s="66">
        <v>521002243</v>
      </c>
      <c r="S9" s="87">
        <f>52662545+39464755</f>
        <v>92127300</v>
      </c>
      <c r="T9" s="66"/>
      <c r="U9" s="66">
        <v>19685694</v>
      </c>
      <c r="V9" s="66">
        <v>39371388</v>
      </c>
      <c r="W9" s="66"/>
      <c r="X9" s="66"/>
      <c r="Y9" s="66"/>
      <c r="Z9" s="66"/>
      <c r="AA9" s="65">
        <f t="shared" si="0"/>
        <v>151184382</v>
      </c>
      <c r="AB9" s="65">
        <f t="shared" si="1"/>
        <v>369817861</v>
      </c>
      <c r="AC9" s="7" t="s">
        <v>630</v>
      </c>
      <c r="AD9" s="7">
        <v>2022</v>
      </c>
      <c r="AE9" s="7" t="s">
        <v>67</v>
      </c>
      <c r="AF9" s="7"/>
      <c r="AG9" s="7"/>
      <c r="AH9" s="7"/>
      <c r="AI9" s="24"/>
      <c r="AJ9" s="24"/>
      <c r="AK9" s="24"/>
      <c r="AL9" s="158">
        <f t="shared" si="2"/>
        <v>369817861</v>
      </c>
      <c r="AM9" s="161" t="s">
        <v>637</v>
      </c>
      <c r="AN9" s="1" t="s">
        <v>807</v>
      </c>
      <c r="AO9" s="20" t="s">
        <v>789</v>
      </c>
    </row>
    <row r="10" spans="1:115">
      <c r="A10" s="20" t="s">
        <v>808</v>
      </c>
      <c r="B10" s="68">
        <v>2021</v>
      </c>
      <c r="C10" s="46" t="s">
        <v>809</v>
      </c>
      <c r="D10" s="46" t="s">
        <v>810</v>
      </c>
      <c r="E10" s="20" t="s">
        <v>811</v>
      </c>
      <c r="F10" s="20" t="s">
        <v>507</v>
      </c>
      <c r="G10" s="20" t="s">
        <v>508</v>
      </c>
      <c r="H10" s="18" t="s">
        <v>57</v>
      </c>
      <c r="I10" s="18" t="s">
        <v>58</v>
      </c>
      <c r="J10" s="18" t="s">
        <v>667</v>
      </c>
      <c r="K10" s="20" t="s">
        <v>668</v>
      </c>
      <c r="L10" s="20" t="s">
        <v>89</v>
      </c>
      <c r="M10" s="46" t="s">
        <v>419</v>
      </c>
      <c r="N10" s="20" t="s">
        <v>420</v>
      </c>
      <c r="O10" s="62">
        <v>129503522</v>
      </c>
      <c r="P10" s="62">
        <v>129503522</v>
      </c>
      <c r="Q10" s="62">
        <v>127529149</v>
      </c>
      <c r="R10" s="66">
        <v>1974373</v>
      </c>
      <c r="S10" s="66"/>
      <c r="T10" s="87">
        <v>1528136</v>
      </c>
      <c r="U10" s="66"/>
      <c r="V10" s="66"/>
      <c r="W10" s="66"/>
      <c r="X10" s="66"/>
      <c r="Y10" s="66"/>
      <c r="Z10" s="66"/>
      <c r="AA10" s="65">
        <f t="shared" si="0"/>
        <v>1528136</v>
      </c>
      <c r="AB10" s="65">
        <f t="shared" si="1"/>
        <v>446237</v>
      </c>
      <c r="AC10" s="7" t="s">
        <v>91</v>
      </c>
      <c r="AD10" s="7">
        <v>2022</v>
      </c>
      <c r="AE10" s="7" t="s">
        <v>67</v>
      </c>
      <c r="AF10" s="7"/>
      <c r="AG10" s="7"/>
      <c r="AH10" s="7"/>
      <c r="AI10" s="7"/>
      <c r="AJ10" s="7"/>
      <c r="AK10" s="7"/>
      <c r="AL10" s="158">
        <f t="shared" si="2"/>
        <v>446237</v>
      </c>
      <c r="AM10" s="161"/>
      <c r="AN10" s="7" t="s">
        <v>813</v>
      </c>
    </row>
    <row r="11" spans="1:115">
      <c r="A11" s="20" t="s">
        <v>717</v>
      </c>
      <c r="B11" s="68">
        <v>2021</v>
      </c>
      <c r="C11" s="46" t="s">
        <v>820</v>
      </c>
      <c r="D11" s="46" t="s">
        <v>821</v>
      </c>
      <c r="E11" s="20" t="s">
        <v>822</v>
      </c>
      <c r="F11" s="20" t="s">
        <v>470</v>
      </c>
      <c r="G11" s="20" t="s">
        <v>471</v>
      </c>
      <c r="H11" s="18" t="s">
        <v>734</v>
      </c>
      <c r="I11" s="18" t="s">
        <v>735</v>
      </c>
      <c r="J11" s="18" t="s">
        <v>697</v>
      </c>
      <c r="K11" s="20" t="s">
        <v>698</v>
      </c>
      <c r="L11" s="20" t="s">
        <v>89</v>
      </c>
      <c r="M11" s="46" t="s">
        <v>724</v>
      </c>
      <c r="N11" s="20" t="s">
        <v>725</v>
      </c>
      <c r="O11" s="62">
        <v>460133530</v>
      </c>
      <c r="P11" s="62">
        <v>460133530</v>
      </c>
      <c r="Q11" s="62">
        <v>0</v>
      </c>
      <c r="R11" s="66">
        <v>460133530</v>
      </c>
      <c r="S11" s="66"/>
      <c r="T11" s="66"/>
      <c r="U11" s="66"/>
      <c r="V11" s="66"/>
      <c r="W11" s="66"/>
      <c r="X11" s="66"/>
      <c r="Y11" s="66">
        <v>338465029</v>
      </c>
      <c r="Z11" s="66"/>
      <c r="AA11" s="65">
        <f t="shared" si="0"/>
        <v>338465029</v>
      </c>
      <c r="AB11" s="65">
        <f t="shared" si="1"/>
        <v>121668501</v>
      </c>
      <c r="AC11" s="7" t="s">
        <v>630</v>
      </c>
      <c r="AD11" s="7">
        <v>2022</v>
      </c>
      <c r="AE11" s="7" t="s">
        <v>67</v>
      </c>
      <c r="AF11" s="7"/>
      <c r="AG11" s="7"/>
      <c r="AH11" s="7"/>
      <c r="AI11" s="7"/>
      <c r="AJ11" s="7"/>
      <c r="AK11" s="7"/>
      <c r="AL11" s="158">
        <f t="shared" si="2"/>
        <v>121668501</v>
      </c>
      <c r="AM11" s="161" t="s">
        <v>637</v>
      </c>
      <c r="AN11" s="7" t="s">
        <v>859</v>
      </c>
    </row>
    <row r="12" spans="1:115" s="180" customFormat="1">
      <c r="A12" s="22">
        <v>292</v>
      </c>
      <c r="B12" s="68">
        <v>2017</v>
      </c>
      <c r="C12" s="22">
        <v>596</v>
      </c>
      <c r="D12" s="22">
        <v>746</v>
      </c>
      <c r="E12" s="53" t="s">
        <v>292</v>
      </c>
      <c r="F12" s="7" t="s">
        <v>289</v>
      </c>
      <c r="G12" s="7" t="s">
        <v>290</v>
      </c>
      <c r="H12" s="7"/>
      <c r="I12" s="7"/>
      <c r="J12" s="7"/>
      <c r="K12" s="7" t="s">
        <v>290</v>
      </c>
      <c r="L12" s="7" t="s">
        <v>249</v>
      </c>
      <c r="M12" s="22">
        <v>79352868</v>
      </c>
      <c r="N12" s="7" t="s">
        <v>146</v>
      </c>
      <c r="O12" s="8">
        <v>72000000</v>
      </c>
      <c r="P12" s="8">
        <v>72000000</v>
      </c>
      <c r="Q12" s="8">
        <v>0</v>
      </c>
      <c r="R12" s="65">
        <v>60000000</v>
      </c>
      <c r="S12" s="65"/>
      <c r="T12" s="65"/>
      <c r="U12" s="65"/>
      <c r="V12" s="65"/>
      <c r="W12" s="65"/>
      <c r="X12" s="65"/>
      <c r="Y12" s="65">
        <v>24000000</v>
      </c>
      <c r="Z12" s="65"/>
      <c r="AA12" s="65">
        <f t="shared" si="0"/>
        <v>24000000</v>
      </c>
      <c r="AB12" s="65">
        <f t="shared" si="1"/>
        <v>36000000</v>
      </c>
      <c r="AC12" s="7" t="s">
        <v>66</v>
      </c>
      <c r="AD12" s="7">
        <v>2018</v>
      </c>
      <c r="AE12" s="7" t="s">
        <v>67</v>
      </c>
      <c r="AF12" s="7"/>
      <c r="AG12" s="7"/>
      <c r="AH12" s="7"/>
      <c r="AI12" s="7"/>
      <c r="AJ12" s="7"/>
      <c r="AK12" s="7"/>
      <c r="AL12" s="158">
        <f t="shared" ref="AL12" si="3">+AB12-AF12-AG12-AH12-AI12-AJ12-AK12</f>
        <v>36000000</v>
      </c>
      <c r="AM12" s="24" t="s">
        <v>634</v>
      </c>
      <c r="AN12" s="7" t="s">
        <v>860</v>
      </c>
    </row>
    <row r="13" spans="1:115">
      <c r="A13" s="20" t="s">
        <v>823</v>
      </c>
      <c r="B13" s="68">
        <v>2021</v>
      </c>
      <c r="C13" s="46" t="s">
        <v>824</v>
      </c>
      <c r="D13" s="46" t="s">
        <v>825</v>
      </c>
      <c r="E13" s="20" t="s">
        <v>826</v>
      </c>
      <c r="F13" s="20" t="s">
        <v>827</v>
      </c>
      <c r="G13" s="20" t="s">
        <v>828</v>
      </c>
      <c r="H13" s="18" t="s">
        <v>734</v>
      </c>
      <c r="I13" s="18" t="s">
        <v>735</v>
      </c>
      <c r="J13" s="18" t="s">
        <v>697</v>
      </c>
      <c r="K13" s="20" t="s">
        <v>698</v>
      </c>
      <c r="L13" s="20" t="s">
        <v>89</v>
      </c>
      <c r="M13" s="46" t="s">
        <v>830</v>
      </c>
      <c r="N13" s="20" t="s">
        <v>831</v>
      </c>
      <c r="O13" s="62">
        <v>150000000</v>
      </c>
      <c r="P13" s="62">
        <v>150000000</v>
      </c>
      <c r="Q13" s="62">
        <v>142200000</v>
      </c>
      <c r="R13" s="66">
        <v>7800000</v>
      </c>
      <c r="S13" s="66"/>
      <c r="T13" s="66"/>
      <c r="U13" s="87">
        <v>7800000</v>
      </c>
      <c r="V13" s="66"/>
      <c r="W13" s="66"/>
      <c r="X13" s="66"/>
      <c r="Y13" s="66"/>
      <c r="Z13" s="66"/>
      <c r="AA13" s="65">
        <f t="shared" si="0"/>
        <v>7800000</v>
      </c>
      <c r="AB13" s="65">
        <f t="shared" si="1"/>
        <v>0</v>
      </c>
      <c r="AC13" s="7" t="s">
        <v>630</v>
      </c>
      <c r="AD13" s="7">
        <v>2022</v>
      </c>
      <c r="AE13" s="7" t="s">
        <v>67</v>
      </c>
      <c r="AF13" s="7"/>
      <c r="AG13" s="7"/>
      <c r="AH13" s="7"/>
      <c r="AI13" s="7"/>
      <c r="AJ13" s="7"/>
      <c r="AK13" s="7"/>
      <c r="AL13" s="158">
        <f t="shared" si="2"/>
        <v>0</v>
      </c>
      <c r="AM13" s="161" t="s">
        <v>855</v>
      </c>
      <c r="AN13" s="7" t="s">
        <v>832</v>
      </c>
    </row>
    <row r="14" spans="1:115">
      <c r="A14" s="20" t="s">
        <v>838</v>
      </c>
      <c r="B14" s="68">
        <v>2021</v>
      </c>
      <c r="C14" s="46" t="s">
        <v>833</v>
      </c>
      <c r="D14" s="46" t="s">
        <v>839</v>
      </c>
      <c r="E14" s="20" t="s">
        <v>840</v>
      </c>
      <c r="F14" s="20" t="s">
        <v>470</v>
      </c>
      <c r="G14" s="20" t="s">
        <v>471</v>
      </c>
      <c r="H14" s="18" t="s">
        <v>734</v>
      </c>
      <c r="I14" s="18" t="s">
        <v>735</v>
      </c>
      <c r="J14" s="18" t="s">
        <v>697</v>
      </c>
      <c r="K14" s="20" t="s">
        <v>698</v>
      </c>
      <c r="L14" s="20" t="s">
        <v>89</v>
      </c>
      <c r="M14" s="46" t="s">
        <v>841</v>
      </c>
      <c r="N14" s="20" t="s">
        <v>842</v>
      </c>
      <c r="O14" s="62">
        <v>2893218780</v>
      </c>
      <c r="P14" s="62">
        <v>2893218780</v>
      </c>
      <c r="Q14" s="62">
        <v>1580609283</v>
      </c>
      <c r="R14" s="66">
        <v>1312609497</v>
      </c>
      <c r="S14" s="87">
        <v>143632686</v>
      </c>
      <c r="T14" s="66"/>
      <c r="U14" s="66"/>
      <c r="V14" s="66"/>
      <c r="W14" s="66"/>
      <c r="X14" s="66"/>
      <c r="Y14" s="66"/>
      <c r="Z14" s="66"/>
      <c r="AA14" s="65">
        <f t="shared" si="0"/>
        <v>143632686</v>
      </c>
      <c r="AB14" s="65">
        <f t="shared" si="1"/>
        <v>1168976811</v>
      </c>
      <c r="AC14" s="7" t="s">
        <v>630</v>
      </c>
      <c r="AD14" s="7">
        <v>2022</v>
      </c>
      <c r="AE14" s="7" t="s">
        <v>67</v>
      </c>
      <c r="AF14" s="7"/>
      <c r="AG14" s="7"/>
      <c r="AH14" s="7"/>
      <c r="AI14" s="7"/>
      <c r="AJ14" s="7"/>
      <c r="AK14" s="7"/>
      <c r="AL14" s="158">
        <f t="shared" si="2"/>
        <v>1168976811</v>
      </c>
      <c r="AM14" s="161" t="s">
        <v>637</v>
      </c>
      <c r="AN14" s="7" t="s">
        <v>843</v>
      </c>
    </row>
    <row r="15" spans="1:115">
      <c r="A15" s="20" t="s">
        <v>823</v>
      </c>
      <c r="B15" s="68">
        <v>2021</v>
      </c>
      <c r="C15" s="46" t="s">
        <v>824</v>
      </c>
      <c r="D15" s="46" t="s">
        <v>825</v>
      </c>
      <c r="E15" s="20" t="s">
        <v>826</v>
      </c>
      <c r="F15" s="20" t="s">
        <v>827</v>
      </c>
      <c r="G15" s="20" t="s">
        <v>828</v>
      </c>
      <c r="H15" s="18" t="s">
        <v>721</v>
      </c>
      <c r="I15" s="18" t="s">
        <v>722</v>
      </c>
      <c r="J15" s="18" t="s">
        <v>697</v>
      </c>
      <c r="K15" s="20" t="s">
        <v>698</v>
      </c>
      <c r="L15" s="20" t="s">
        <v>89</v>
      </c>
      <c r="M15" s="46" t="s">
        <v>830</v>
      </c>
      <c r="N15" s="20" t="s">
        <v>831</v>
      </c>
      <c r="O15" s="62">
        <v>8000000</v>
      </c>
      <c r="P15" s="62">
        <v>8000000</v>
      </c>
      <c r="Q15" s="62">
        <v>0</v>
      </c>
      <c r="R15" s="66">
        <v>8000000</v>
      </c>
      <c r="S15" s="66"/>
      <c r="T15" s="66"/>
      <c r="U15" s="87">
        <v>8000000</v>
      </c>
      <c r="V15" s="66"/>
      <c r="W15" s="66"/>
      <c r="X15" s="66"/>
      <c r="Y15" s="66"/>
      <c r="Z15" s="66"/>
      <c r="AA15" s="65">
        <f t="shared" si="0"/>
        <v>8000000</v>
      </c>
      <c r="AB15" s="65">
        <f t="shared" si="1"/>
        <v>0</v>
      </c>
      <c r="AC15" s="7" t="s">
        <v>630</v>
      </c>
      <c r="AD15" s="7">
        <v>2022</v>
      </c>
      <c r="AE15" s="7" t="s">
        <v>67</v>
      </c>
      <c r="AF15" s="7"/>
      <c r="AG15" s="7"/>
      <c r="AH15" s="7"/>
      <c r="AI15" s="7"/>
      <c r="AJ15" s="7"/>
      <c r="AK15" s="7"/>
      <c r="AL15" s="158">
        <f t="shared" si="2"/>
        <v>0</v>
      </c>
      <c r="AM15" s="161" t="s">
        <v>855</v>
      </c>
      <c r="AN15" s="7" t="s">
        <v>832</v>
      </c>
    </row>
    <row r="16" spans="1:115" s="137" customFormat="1" ht="14.25">
      <c r="A16" s="182" t="s">
        <v>3</v>
      </c>
      <c r="B16" s="136"/>
      <c r="C16" s="135"/>
      <c r="D16" s="135"/>
      <c r="M16" s="135"/>
      <c r="O16" s="138"/>
      <c r="P16" s="138"/>
      <c r="Q16" s="138"/>
      <c r="R16" s="139">
        <f t="shared" ref="R16:AB16" si="4">SUBTOTAL(9,R3:R15)</f>
        <v>2751303929</v>
      </c>
      <c r="S16" s="139">
        <f t="shared" si="4"/>
        <v>235759986</v>
      </c>
      <c r="T16" s="139">
        <f t="shared" si="4"/>
        <v>1528136</v>
      </c>
      <c r="U16" s="139">
        <f t="shared" si="4"/>
        <v>35485694</v>
      </c>
      <c r="V16" s="139">
        <f t="shared" si="4"/>
        <v>280413695</v>
      </c>
      <c r="W16" s="139">
        <f t="shared" si="4"/>
        <v>59464549</v>
      </c>
      <c r="X16" s="139">
        <f t="shared" si="4"/>
        <v>5550000</v>
      </c>
      <c r="Y16" s="139">
        <f t="shared" si="4"/>
        <v>433417459</v>
      </c>
      <c r="Z16" s="139">
        <f t="shared" si="4"/>
        <v>0</v>
      </c>
      <c r="AA16" s="139">
        <f t="shared" si="4"/>
        <v>1051619519</v>
      </c>
      <c r="AB16" s="139">
        <f t="shared" si="4"/>
        <v>1699684410</v>
      </c>
      <c r="AF16" s="139">
        <f t="shared" ref="AF16:AL16" si="5">SUBTOTAL(9,AF3:AF15)</f>
        <v>0</v>
      </c>
      <c r="AG16" s="139">
        <f t="shared" si="5"/>
        <v>0</v>
      </c>
      <c r="AH16" s="139">
        <f t="shared" si="5"/>
        <v>0</v>
      </c>
      <c r="AI16" s="139">
        <f t="shared" si="5"/>
        <v>0</v>
      </c>
      <c r="AJ16" s="139">
        <f t="shared" si="5"/>
        <v>0</v>
      </c>
      <c r="AK16" s="139">
        <f t="shared" si="5"/>
        <v>0</v>
      </c>
      <c r="AL16" s="159">
        <f t="shared" si="5"/>
        <v>1699684410</v>
      </c>
      <c r="AM16" s="139"/>
    </row>
    <row r="18" spans="18:30">
      <c r="AC18" s="57"/>
      <c r="AD18" s="57"/>
    </row>
    <row r="19" spans="18:30">
      <c r="AC19" s="57"/>
      <c r="AD19" s="57"/>
    </row>
    <row r="23" spans="18:30">
      <c r="R23" s="183"/>
    </row>
    <row r="53" spans="1:115" s="67" customFormat="1">
      <c r="A53" s="51"/>
      <c r="B53" s="69"/>
      <c r="C53" s="51"/>
      <c r="D53" s="51"/>
      <c r="E53" s="1"/>
      <c r="F53" s="1"/>
      <c r="G53" s="1"/>
      <c r="H53" s="1"/>
      <c r="I53" s="1" t="s">
        <v>861</v>
      </c>
      <c r="J53" s="1"/>
      <c r="K53" s="1"/>
      <c r="L53" s="1"/>
      <c r="M53" s="51"/>
      <c r="N53" s="1" t="s">
        <v>862</v>
      </c>
      <c r="O53" s="52"/>
      <c r="P53" s="52"/>
      <c r="Q53" s="52"/>
      <c r="R53" s="67" t="s">
        <v>863</v>
      </c>
      <c r="AB53" s="140"/>
      <c r="AC53" s="1"/>
      <c r="AD53" s="1"/>
      <c r="AE53" s="1"/>
      <c r="AF53" s="1"/>
      <c r="AG53" s="1"/>
      <c r="AH53" s="1"/>
      <c r="AI53" s="1"/>
      <c r="AJ53" s="1"/>
      <c r="AK53" s="1"/>
      <c r="AL53" s="80"/>
      <c r="AM53" s="49"/>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row>
  </sheetData>
  <autoFilter ref="A2:AN15" xr:uid="{AD171B4C-2E3B-4887-B394-A93D23E379F5}">
    <sortState xmlns:xlrd2="http://schemas.microsoft.com/office/spreadsheetml/2017/richdata2" ref="A3:AN15">
      <sortCondition ref="B2:B15"/>
    </sortState>
  </autoFilter>
  <mergeCells count="2">
    <mergeCell ref="S1:Z1"/>
    <mergeCell ref="AF1:AK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B2AFC-CEB3-4478-A13B-BE3BB8B4FFCA}">
  <dimension ref="A1:DK53"/>
  <sheetViews>
    <sheetView zoomScale="70" zoomScaleNormal="70" workbookViewId="0">
      <selection activeCell="F30" sqref="F30"/>
    </sheetView>
  </sheetViews>
  <sheetFormatPr baseColWidth="10" defaultColWidth="11.5703125" defaultRowHeight="15"/>
  <cols>
    <col min="1" max="1" width="9.5703125" style="51" customWidth="1"/>
    <col min="2" max="2" width="6.28515625" style="69" bestFit="1" customWidth="1"/>
    <col min="3" max="3" width="8.28515625" style="51" bestFit="1" customWidth="1"/>
    <col min="4" max="4" width="12" style="51" bestFit="1" customWidth="1"/>
    <col min="5" max="5" width="15.5703125" style="1" customWidth="1"/>
    <col min="6" max="6" width="27.28515625" style="1" bestFit="1" customWidth="1"/>
    <col min="7" max="7" width="89.5703125" style="1" bestFit="1" customWidth="1"/>
    <col min="8" max="8" width="13.42578125" style="1" bestFit="1" customWidth="1"/>
    <col min="9" max="9" width="46.42578125" style="1" bestFit="1" customWidth="1"/>
    <col min="10" max="10" width="27.28515625" style="1" bestFit="1" customWidth="1"/>
    <col min="11" max="11" width="49.7109375" style="1" bestFit="1" customWidth="1"/>
    <col min="12" max="12" width="26.85546875" style="1" bestFit="1" customWidth="1"/>
    <col min="13" max="13" width="24.85546875" style="51" bestFit="1" customWidth="1"/>
    <col min="14" max="14" width="79.140625" style="1" bestFit="1" customWidth="1"/>
    <col min="15" max="17" width="22" style="52" bestFit="1" customWidth="1"/>
    <col min="18" max="18" width="30.5703125" style="67" customWidth="1"/>
    <col min="19" max="19" width="24.28515625" style="67" bestFit="1" customWidth="1"/>
    <col min="20" max="20" width="17.42578125" style="67" bestFit="1" customWidth="1"/>
    <col min="21" max="21" width="19.28515625" style="67" bestFit="1" customWidth="1"/>
    <col min="22" max="23" width="20.5703125" style="67" customWidth="1"/>
    <col min="24" max="24" width="18.140625" style="67" bestFit="1" customWidth="1"/>
    <col min="25" max="25" width="20.7109375" style="67" bestFit="1" customWidth="1"/>
    <col min="26" max="26" width="0.140625" style="67" customWidth="1"/>
    <col min="27" max="27" width="20.5703125" style="67" customWidth="1"/>
    <col min="28" max="28" width="24.85546875" style="140" customWidth="1"/>
    <col min="29" max="29" width="44.42578125" style="1" customWidth="1"/>
    <col min="30" max="30" width="11.85546875" style="1" bestFit="1" customWidth="1"/>
    <col min="31" max="31" width="23.7109375" style="1" bestFit="1" customWidth="1"/>
    <col min="32" max="32" width="11.28515625" style="1" bestFit="1" customWidth="1"/>
    <col min="33" max="33" width="13" style="1" bestFit="1" customWidth="1"/>
    <col min="34" max="34" width="16.85546875" style="1" bestFit="1" customWidth="1"/>
    <col min="35" max="35" width="13.85546875" style="1" bestFit="1" customWidth="1"/>
    <col min="36" max="36" width="16.28515625" style="1" bestFit="1" customWidth="1"/>
    <col min="37" max="37" width="16" style="1" bestFit="1" customWidth="1"/>
    <col min="38" max="38" width="20.5703125" style="80" bestFit="1" customWidth="1"/>
    <col min="39" max="39" width="26.140625" style="49" customWidth="1"/>
    <col min="40" max="40" width="19.5703125" style="1" customWidth="1"/>
    <col min="41" max="16384" width="11.5703125" style="1"/>
  </cols>
  <sheetData>
    <row r="1" spans="1:115">
      <c r="R1" s="134"/>
      <c r="S1" s="264"/>
      <c r="T1" s="264"/>
      <c r="U1" s="264"/>
      <c r="V1" s="264"/>
      <c r="W1" s="264"/>
      <c r="X1" s="264"/>
      <c r="Y1" s="264"/>
      <c r="Z1" s="264"/>
      <c r="AA1" s="141"/>
      <c r="AB1" s="67"/>
      <c r="AF1" s="265" t="s">
        <v>850</v>
      </c>
      <c r="AG1" s="265"/>
      <c r="AH1" s="265"/>
      <c r="AI1" s="265"/>
      <c r="AJ1" s="265"/>
      <c r="AK1" s="265"/>
    </row>
    <row r="2" spans="1:115" s="133" customFormat="1" ht="87" customHeight="1">
      <c r="A2" s="131" t="s">
        <v>23</v>
      </c>
      <c r="B2" s="131" t="s">
        <v>641</v>
      </c>
      <c r="C2" s="43" t="s">
        <v>25</v>
      </c>
      <c r="D2" s="43" t="s">
        <v>26</v>
      </c>
      <c r="E2" s="3" t="s">
        <v>27</v>
      </c>
      <c r="F2" s="3" t="s">
        <v>28</v>
      </c>
      <c r="G2" s="63" t="s">
        <v>29</v>
      </c>
      <c r="H2" s="63" t="s">
        <v>30</v>
      </c>
      <c r="I2" s="3" t="s">
        <v>31</v>
      </c>
      <c r="J2" s="63" t="s">
        <v>32</v>
      </c>
      <c r="K2" s="3" t="s">
        <v>33</v>
      </c>
      <c r="L2" s="3" t="s">
        <v>37</v>
      </c>
      <c r="M2" s="3" t="s">
        <v>38</v>
      </c>
      <c r="N2" s="3" t="s">
        <v>39</v>
      </c>
      <c r="O2" s="64" t="s">
        <v>40</v>
      </c>
      <c r="P2" s="64" t="s">
        <v>41</v>
      </c>
      <c r="Q2" s="64" t="s">
        <v>42</v>
      </c>
      <c r="R2" s="132" t="s">
        <v>642</v>
      </c>
      <c r="S2" s="132" t="s">
        <v>645</v>
      </c>
      <c r="T2" s="132" t="s">
        <v>646</v>
      </c>
      <c r="U2" s="132" t="s">
        <v>647</v>
      </c>
      <c r="V2" s="132" t="s">
        <v>648</v>
      </c>
      <c r="W2" s="132" t="s">
        <v>649</v>
      </c>
      <c r="X2" s="132" t="s">
        <v>652</v>
      </c>
      <c r="Y2" s="132" t="s">
        <v>653</v>
      </c>
      <c r="Z2" s="132" t="s">
        <v>654</v>
      </c>
      <c r="AA2" s="132" t="s">
        <v>655</v>
      </c>
      <c r="AB2" s="132" t="s">
        <v>45</v>
      </c>
      <c r="AC2" s="3" t="s">
        <v>46</v>
      </c>
      <c r="AD2" s="3" t="s">
        <v>47</v>
      </c>
      <c r="AE2" s="3" t="s">
        <v>48</v>
      </c>
      <c r="AF2" s="3" t="s">
        <v>649</v>
      </c>
      <c r="AG2" s="3" t="s">
        <v>650</v>
      </c>
      <c r="AH2" s="3" t="s">
        <v>651</v>
      </c>
      <c r="AI2" s="3" t="s">
        <v>851</v>
      </c>
      <c r="AJ2" s="3" t="s">
        <v>852</v>
      </c>
      <c r="AK2" s="3" t="s">
        <v>853</v>
      </c>
      <c r="AL2" s="157" t="s">
        <v>854</v>
      </c>
      <c r="AM2" s="160" t="s">
        <v>656</v>
      </c>
      <c r="AN2" s="3" t="s">
        <v>50</v>
      </c>
    </row>
    <row r="3" spans="1:115" s="181" customFormat="1">
      <c r="A3" s="20" t="s">
        <v>476</v>
      </c>
      <c r="B3" s="68">
        <v>2019</v>
      </c>
      <c r="C3" s="46" t="s">
        <v>477</v>
      </c>
      <c r="D3" s="46" t="s">
        <v>478</v>
      </c>
      <c r="E3" s="20" t="s">
        <v>479</v>
      </c>
      <c r="F3" s="20" t="s">
        <v>470</v>
      </c>
      <c r="G3" s="20" t="s">
        <v>471</v>
      </c>
      <c r="H3" s="18" t="s">
        <v>472</v>
      </c>
      <c r="I3" s="18" t="s">
        <v>473</v>
      </c>
      <c r="J3" s="18" t="s">
        <v>161</v>
      </c>
      <c r="K3" s="20" t="s">
        <v>162</v>
      </c>
      <c r="L3" s="20" t="s">
        <v>89</v>
      </c>
      <c r="M3" s="46" t="s">
        <v>480</v>
      </c>
      <c r="N3" s="20" t="s">
        <v>481</v>
      </c>
      <c r="O3" s="62">
        <v>78782137</v>
      </c>
      <c r="P3" s="62">
        <v>78782137</v>
      </c>
      <c r="Q3" s="62">
        <v>0</v>
      </c>
      <c r="R3" s="66">
        <v>78782137</v>
      </c>
      <c r="S3" s="66"/>
      <c r="T3" s="66"/>
      <c r="U3" s="66"/>
      <c r="V3" s="66">
        <v>78782137</v>
      </c>
      <c r="W3" s="66"/>
      <c r="X3" s="66"/>
      <c r="Y3" s="66"/>
      <c r="Z3" s="66"/>
      <c r="AA3" s="65">
        <f t="shared" ref="AA3:AA14" si="0">SUM(S3:Z3)</f>
        <v>78782137</v>
      </c>
      <c r="AB3" s="65">
        <f t="shared" ref="AB3:AB14" si="1">+R3-AA3</f>
        <v>0</v>
      </c>
      <c r="AC3" s="7" t="s">
        <v>630</v>
      </c>
      <c r="AD3" s="7">
        <v>2021</v>
      </c>
      <c r="AE3" s="7" t="s">
        <v>67</v>
      </c>
      <c r="AF3" s="7"/>
      <c r="AG3" s="7"/>
      <c r="AH3" s="7"/>
      <c r="AI3" s="7"/>
      <c r="AJ3" s="7"/>
      <c r="AK3" s="7"/>
      <c r="AL3" s="158">
        <f t="shared" ref="AL3:AL14" si="2">+AB3-AF3-AG3-AH3-AI3-AJ3-AK3</f>
        <v>0</v>
      </c>
      <c r="AM3" s="161" t="s">
        <v>855</v>
      </c>
      <c r="AN3" s="7" t="s">
        <v>739</v>
      </c>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row>
    <row r="4" spans="1:115">
      <c r="A4" s="20" t="s">
        <v>476</v>
      </c>
      <c r="B4" s="68">
        <v>2019</v>
      </c>
      <c r="C4" s="46" t="s">
        <v>482</v>
      </c>
      <c r="D4" s="46" t="s">
        <v>483</v>
      </c>
      <c r="E4" s="20" t="s">
        <v>484</v>
      </c>
      <c r="F4" s="20" t="s">
        <v>470</v>
      </c>
      <c r="G4" s="20" t="s">
        <v>471</v>
      </c>
      <c r="H4" s="18" t="s">
        <v>472</v>
      </c>
      <c r="I4" s="18" t="s">
        <v>473</v>
      </c>
      <c r="J4" s="18" t="s">
        <v>161</v>
      </c>
      <c r="K4" s="20" t="s">
        <v>162</v>
      </c>
      <c r="L4" s="20" t="s">
        <v>89</v>
      </c>
      <c r="M4" s="46" t="s">
        <v>480</v>
      </c>
      <c r="N4" s="20" t="s">
        <v>481</v>
      </c>
      <c r="O4" s="62">
        <v>162260170</v>
      </c>
      <c r="P4" s="62">
        <v>162260170</v>
      </c>
      <c r="Q4" s="62">
        <v>0</v>
      </c>
      <c r="R4" s="66">
        <v>162260170</v>
      </c>
      <c r="S4" s="66"/>
      <c r="T4" s="66"/>
      <c r="U4" s="66"/>
      <c r="V4" s="66">
        <v>162260170</v>
      </c>
      <c r="W4" s="66"/>
      <c r="X4" s="66"/>
      <c r="Y4" s="66"/>
      <c r="Z4" s="66"/>
      <c r="AA4" s="65">
        <f t="shared" si="0"/>
        <v>162260170</v>
      </c>
      <c r="AB4" s="65">
        <f t="shared" si="1"/>
        <v>0</v>
      </c>
      <c r="AC4" s="7" t="s">
        <v>630</v>
      </c>
      <c r="AD4" s="7">
        <v>2021</v>
      </c>
      <c r="AE4" s="7" t="s">
        <v>67</v>
      </c>
      <c r="AF4" s="7"/>
      <c r="AG4" s="7"/>
      <c r="AH4" s="7"/>
      <c r="AI4" s="7"/>
      <c r="AJ4" s="7"/>
      <c r="AK4" s="7"/>
      <c r="AL4" s="158">
        <f t="shared" si="2"/>
        <v>0</v>
      </c>
      <c r="AM4" s="161" t="s">
        <v>855</v>
      </c>
      <c r="AN4" s="7" t="s">
        <v>739</v>
      </c>
    </row>
    <row r="5" spans="1:115">
      <c r="A5" s="20" t="s">
        <v>11</v>
      </c>
      <c r="B5" s="68">
        <v>2021</v>
      </c>
      <c r="C5" s="46" t="s">
        <v>673</v>
      </c>
      <c r="D5" s="46" t="s">
        <v>674</v>
      </c>
      <c r="E5" s="20" t="s">
        <v>675</v>
      </c>
      <c r="F5" s="20" t="s">
        <v>534</v>
      </c>
      <c r="G5" s="20" t="s">
        <v>535</v>
      </c>
      <c r="H5" s="18" t="s">
        <v>57</v>
      </c>
      <c r="I5" s="18" t="s">
        <v>58</v>
      </c>
      <c r="J5" s="18" t="s">
        <v>667</v>
      </c>
      <c r="K5" s="20" t="s">
        <v>668</v>
      </c>
      <c r="L5" s="20" t="s">
        <v>64</v>
      </c>
      <c r="M5" s="46" t="s">
        <v>676</v>
      </c>
      <c r="N5" s="20" t="s">
        <v>677</v>
      </c>
      <c r="O5" s="62">
        <v>552000</v>
      </c>
      <c r="P5" s="62">
        <v>552000</v>
      </c>
      <c r="Q5" s="62">
        <v>0</v>
      </c>
      <c r="R5" s="66">
        <v>552000</v>
      </c>
      <c r="S5" s="66"/>
      <c r="T5" s="66"/>
      <c r="U5" s="66"/>
      <c r="V5" s="66"/>
      <c r="W5" s="66"/>
      <c r="X5" s="66"/>
      <c r="Y5" s="66">
        <v>552000</v>
      </c>
      <c r="Z5" s="66"/>
      <c r="AA5" s="65">
        <f t="shared" si="0"/>
        <v>552000</v>
      </c>
      <c r="AB5" s="65">
        <f t="shared" si="1"/>
        <v>0</v>
      </c>
      <c r="AC5" s="7" t="s">
        <v>2</v>
      </c>
      <c r="AD5" s="7">
        <v>2022</v>
      </c>
      <c r="AE5" s="7" t="s">
        <v>67</v>
      </c>
      <c r="AF5" s="7"/>
      <c r="AG5" s="7"/>
      <c r="AH5" s="7"/>
      <c r="AI5" s="7"/>
      <c r="AJ5" s="7"/>
      <c r="AK5" s="7"/>
      <c r="AL5" s="158">
        <f t="shared" si="2"/>
        <v>0</v>
      </c>
      <c r="AM5" s="161" t="str">
        <f>+AC5</f>
        <v>Subsecretaría de Gestión Corporativa</v>
      </c>
      <c r="AN5" s="179" t="s">
        <v>856</v>
      </c>
    </row>
    <row r="6" spans="1:115">
      <c r="A6" s="20" t="s">
        <v>683</v>
      </c>
      <c r="B6" s="68">
        <v>2021</v>
      </c>
      <c r="C6" s="46" t="s">
        <v>684</v>
      </c>
      <c r="D6" s="46" t="s">
        <v>685</v>
      </c>
      <c r="E6" s="20" t="s">
        <v>686</v>
      </c>
      <c r="F6" s="20" t="s">
        <v>488</v>
      </c>
      <c r="G6" s="20" t="s">
        <v>489</v>
      </c>
      <c r="H6" s="18" t="s">
        <v>57</v>
      </c>
      <c r="I6" s="18" t="s">
        <v>58</v>
      </c>
      <c r="J6" s="18" t="s">
        <v>667</v>
      </c>
      <c r="K6" s="20" t="s">
        <v>668</v>
      </c>
      <c r="L6" s="20" t="s">
        <v>64</v>
      </c>
      <c r="M6" s="46" t="s">
        <v>689</v>
      </c>
      <c r="N6" s="20" t="s">
        <v>690</v>
      </c>
      <c r="O6" s="62">
        <v>8325000</v>
      </c>
      <c r="P6" s="62">
        <v>8325000</v>
      </c>
      <c r="Q6" s="62">
        <v>0</v>
      </c>
      <c r="R6" s="66">
        <v>8325000</v>
      </c>
      <c r="S6" s="66"/>
      <c r="T6" s="66"/>
      <c r="U6" s="66"/>
      <c r="V6" s="66"/>
      <c r="W6" s="66"/>
      <c r="X6" s="66">
        <v>5550000</v>
      </c>
      <c r="Y6" s="66"/>
      <c r="Z6" s="66"/>
      <c r="AA6" s="65">
        <f t="shared" si="0"/>
        <v>5550000</v>
      </c>
      <c r="AB6" s="65">
        <f t="shared" si="1"/>
        <v>2775000</v>
      </c>
      <c r="AC6" s="7" t="s">
        <v>66</v>
      </c>
      <c r="AD6" s="7">
        <v>2022</v>
      </c>
      <c r="AE6" s="7" t="s">
        <v>67</v>
      </c>
      <c r="AF6" s="7"/>
      <c r="AG6" s="7"/>
      <c r="AH6" s="7"/>
      <c r="AI6" s="7"/>
      <c r="AJ6" s="7"/>
      <c r="AK6" s="7"/>
      <c r="AL6" s="158">
        <f t="shared" si="2"/>
        <v>2775000</v>
      </c>
      <c r="AM6" s="49" t="s">
        <v>634</v>
      </c>
      <c r="AN6" s="7" t="s">
        <v>857</v>
      </c>
    </row>
    <row r="7" spans="1:115">
      <c r="A7" s="20" t="s">
        <v>776</v>
      </c>
      <c r="B7" s="68">
        <v>2021</v>
      </c>
      <c r="C7" s="46" t="s">
        <v>777</v>
      </c>
      <c r="D7" s="46" t="s">
        <v>778</v>
      </c>
      <c r="E7" s="20" t="s">
        <v>779</v>
      </c>
      <c r="F7" s="20" t="s">
        <v>780</v>
      </c>
      <c r="G7" s="20" t="s">
        <v>781</v>
      </c>
      <c r="H7" s="18" t="s">
        <v>734</v>
      </c>
      <c r="I7" s="18" t="s">
        <v>735</v>
      </c>
      <c r="J7" s="18" t="s">
        <v>697</v>
      </c>
      <c r="K7" s="20" t="s">
        <v>698</v>
      </c>
      <c r="L7" s="20" t="s">
        <v>89</v>
      </c>
      <c r="M7" s="46" t="s">
        <v>783</v>
      </c>
      <c r="N7" s="20" t="s">
        <v>784</v>
      </c>
      <c r="O7" s="62">
        <v>181132998</v>
      </c>
      <c r="P7" s="62">
        <v>181132998</v>
      </c>
      <c r="Q7" s="62">
        <v>121668449</v>
      </c>
      <c r="R7" s="66">
        <v>59464549</v>
      </c>
      <c r="S7" s="66"/>
      <c r="T7" s="66"/>
      <c r="U7" s="66"/>
      <c r="V7" s="66"/>
      <c r="W7" s="66">
        <v>59464549</v>
      </c>
      <c r="X7" s="66"/>
      <c r="Y7" s="66"/>
      <c r="Z7" s="66"/>
      <c r="AA7" s="65">
        <f t="shared" si="0"/>
        <v>59464549</v>
      </c>
      <c r="AB7" s="65">
        <f t="shared" si="1"/>
        <v>0</v>
      </c>
      <c r="AC7" s="7" t="s">
        <v>630</v>
      </c>
      <c r="AD7" s="7">
        <v>2022</v>
      </c>
      <c r="AE7" s="7" t="s">
        <v>67</v>
      </c>
      <c r="AF7" s="7"/>
      <c r="AG7" s="7"/>
      <c r="AH7" s="7"/>
      <c r="AI7" s="7"/>
      <c r="AJ7" s="7"/>
      <c r="AK7" s="7"/>
      <c r="AL7" s="158">
        <f t="shared" si="2"/>
        <v>0</v>
      </c>
      <c r="AM7" s="161" t="s">
        <v>855</v>
      </c>
      <c r="AN7" s="7" t="s">
        <v>785</v>
      </c>
    </row>
    <row r="8" spans="1:115">
      <c r="A8" s="20" t="s">
        <v>387</v>
      </c>
      <c r="B8" s="68">
        <v>2021</v>
      </c>
      <c r="C8" s="46" t="s">
        <v>786</v>
      </c>
      <c r="D8" s="46" t="s">
        <v>787</v>
      </c>
      <c r="E8" s="20" t="s">
        <v>788</v>
      </c>
      <c r="F8" s="20" t="s">
        <v>470</v>
      </c>
      <c r="G8" s="20" t="s">
        <v>471</v>
      </c>
      <c r="H8" s="18" t="s">
        <v>734</v>
      </c>
      <c r="I8" s="18" t="s">
        <v>735</v>
      </c>
      <c r="J8" s="18" t="s">
        <v>697</v>
      </c>
      <c r="K8" s="20" t="s">
        <v>698</v>
      </c>
      <c r="L8" s="20" t="s">
        <v>89</v>
      </c>
      <c r="M8" s="46" t="s">
        <v>714</v>
      </c>
      <c r="N8" s="20" t="s">
        <v>715</v>
      </c>
      <c r="O8" s="62">
        <v>82824035</v>
      </c>
      <c r="P8" s="62">
        <v>82824035</v>
      </c>
      <c r="Q8" s="62">
        <v>12423605</v>
      </c>
      <c r="R8" s="66">
        <v>70400430</v>
      </c>
      <c r="S8" s="66"/>
      <c r="T8" s="66"/>
      <c r="U8" s="66"/>
      <c r="V8" s="66"/>
      <c r="W8" s="66"/>
      <c r="X8" s="66"/>
      <c r="Y8" s="66">
        <v>70400430</v>
      </c>
      <c r="Z8" s="66"/>
      <c r="AA8" s="65">
        <f t="shared" si="0"/>
        <v>70400430</v>
      </c>
      <c r="AB8" s="65">
        <f t="shared" si="1"/>
        <v>0</v>
      </c>
      <c r="AC8" s="7" t="s">
        <v>630</v>
      </c>
      <c r="AD8" s="7">
        <v>2022</v>
      </c>
      <c r="AE8" s="7" t="s">
        <v>67</v>
      </c>
      <c r="AF8" s="7"/>
      <c r="AG8" s="7"/>
      <c r="AH8" s="7"/>
      <c r="AI8" s="7"/>
      <c r="AJ8" s="7"/>
      <c r="AK8" s="7"/>
      <c r="AL8" s="158">
        <f t="shared" si="2"/>
        <v>0</v>
      </c>
      <c r="AM8" s="161" t="s">
        <v>637</v>
      </c>
      <c r="AN8" s="7" t="s">
        <v>858</v>
      </c>
    </row>
    <row r="9" spans="1:115">
      <c r="A9" s="20" t="s">
        <v>803</v>
      </c>
      <c r="B9" s="68">
        <v>2021</v>
      </c>
      <c r="C9" s="46" t="s">
        <v>731</v>
      </c>
      <c r="D9" s="46" t="s">
        <v>804</v>
      </c>
      <c r="E9" s="20" t="s">
        <v>733</v>
      </c>
      <c r="F9" s="20" t="s">
        <v>470</v>
      </c>
      <c r="G9" s="20" t="s">
        <v>471</v>
      </c>
      <c r="H9" s="18" t="s">
        <v>734</v>
      </c>
      <c r="I9" s="18" t="s">
        <v>735</v>
      </c>
      <c r="J9" s="18" t="s">
        <v>697</v>
      </c>
      <c r="K9" s="20" t="s">
        <v>698</v>
      </c>
      <c r="L9" s="20" t="s">
        <v>89</v>
      </c>
      <c r="M9" s="46" t="s">
        <v>805</v>
      </c>
      <c r="N9" s="20" t="s">
        <v>806</v>
      </c>
      <c r="O9" s="62">
        <v>1516483640</v>
      </c>
      <c r="P9" s="62">
        <v>1516483640</v>
      </c>
      <c r="Q9" s="62">
        <v>995481397</v>
      </c>
      <c r="R9" s="66">
        <v>521002243</v>
      </c>
      <c r="S9" s="66">
        <f>52662545+39464755</f>
        <v>92127300</v>
      </c>
      <c r="T9" s="66"/>
      <c r="U9" s="66">
        <v>19685694</v>
      </c>
      <c r="V9" s="66">
        <v>39371388</v>
      </c>
      <c r="W9" s="66"/>
      <c r="X9" s="66"/>
      <c r="Y9" s="66"/>
      <c r="Z9" s="66"/>
      <c r="AA9" s="65">
        <f t="shared" si="0"/>
        <v>151184382</v>
      </c>
      <c r="AB9" s="65">
        <f t="shared" si="1"/>
        <v>369817861</v>
      </c>
      <c r="AC9" s="7" t="s">
        <v>630</v>
      </c>
      <c r="AD9" s="7">
        <v>2022</v>
      </c>
      <c r="AE9" s="7" t="s">
        <v>67</v>
      </c>
      <c r="AF9" s="7"/>
      <c r="AG9" s="7"/>
      <c r="AH9" s="7"/>
      <c r="AI9" s="24"/>
      <c r="AJ9" s="24"/>
      <c r="AK9" s="24"/>
      <c r="AL9" s="158">
        <f t="shared" si="2"/>
        <v>369817861</v>
      </c>
      <c r="AM9" s="161" t="s">
        <v>637</v>
      </c>
      <c r="AN9" s="1" t="s">
        <v>807</v>
      </c>
      <c r="AO9" s="20" t="s">
        <v>789</v>
      </c>
    </row>
    <row r="10" spans="1:115">
      <c r="A10" s="20" t="s">
        <v>808</v>
      </c>
      <c r="B10" s="68">
        <v>2021</v>
      </c>
      <c r="C10" s="46" t="s">
        <v>809</v>
      </c>
      <c r="D10" s="46" t="s">
        <v>810</v>
      </c>
      <c r="E10" s="20" t="s">
        <v>811</v>
      </c>
      <c r="F10" s="20" t="s">
        <v>507</v>
      </c>
      <c r="G10" s="20" t="s">
        <v>508</v>
      </c>
      <c r="H10" s="18" t="s">
        <v>57</v>
      </c>
      <c r="I10" s="18" t="s">
        <v>58</v>
      </c>
      <c r="J10" s="18" t="s">
        <v>667</v>
      </c>
      <c r="K10" s="20" t="s">
        <v>668</v>
      </c>
      <c r="L10" s="20" t="s">
        <v>89</v>
      </c>
      <c r="M10" s="46" t="s">
        <v>419</v>
      </c>
      <c r="N10" s="20" t="s">
        <v>420</v>
      </c>
      <c r="O10" s="62">
        <v>129503522</v>
      </c>
      <c r="P10" s="62">
        <v>129503522</v>
      </c>
      <c r="Q10" s="62">
        <v>127529149</v>
      </c>
      <c r="R10" s="66">
        <v>1974373</v>
      </c>
      <c r="S10" s="66"/>
      <c r="T10" s="66">
        <f>1528136+446237</f>
        <v>1974373</v>
      </c>
      <c r="U10" s="66"/>
      <c r="V10" s="66"/>
      <c r="W10" s="66"/>
      <c r="X10" s="66"/>
      <c r="Y10" s="66"/>
      <c r="Z10" s="66"/>
      <c r="AA10" s="65">
        <f t="shared" si="0"/>
        <v>1974373</v>
      </c>
      <c r="AB10" s="65">
        <f t="shared" si="1"/>
        <v>0</v>
      </c>
      <c r="AC10" s="7" t="s">
        <v>91</v>
      </c>
      <c r="AD10" s="7">
        <v>2022</v>
      </c>
      <c r="AE10" s="7" t="s">
        <v>67</v>
      </c>
      <c r="AF10" s="7"/>
      <c r="AG10" s="7"/>
      <c r="AH10" s="7"/>
      <c r="AI10" s="7"/>
      <c r="AJ10" s="7"/>
      <c r="AK10" s="7"/>
      <c r="AL10" s="158">
        <f t="shared" si="2"/>
        <v>0</v>
      </c>
      <c r="AM10" s="161"/>
      <c r="AN10" s="7" t="s">
        <v>813</v>
      </c>
    </row>
    <row r="11" spans="1:115">
      <c r="A11" s="20" t="s">
        <v>717</v>
      </c>
      <c r="B11" s="68">
        <v>2021</v>
      </c>
      <c r="C11" s="46" t="s">
        <v>820</v>
      </c>
      <c r="D11" s="46" t="s">
        <v>821</v>
      </c>
      <c r="E11" s="20" t="s">
        <v>822</v>
      </c>
      <c r="F11" s="20" t="s">
        <v>470</v>
      </c>
      <c r="G11" s="20" t="s">
        <v>471</v>
      </c>
      <c r="H11" s="18" t="s">
        <v>734</v>
      </c>
      <c r="I11" s="18" t="s">
        <v>735</v>
      </c>
      <c r="J11" s="18" t="s">
        <v>697</v>
      </c>
      <c r="K11" s="20" t="s">
        <v>698</v>
      </c>
      <c r="L11" s="20" t="s">
        <v>89</v>
      </c>
      <c r="M11" s="46" t="s">
        <v>724</v>
      </c>
      <c r="N11" s="20" t="s">
        <v>725</v>
      </c>
      <c r="O11" s="62">
        <v>460133530</v>
      </c>
      <c r="P11" s="62">
        <v>460133530</v>
      </c>
      <c r="Q11" s="62">
        <v>0</v>
      </c>
      <c r="R11" s="66">
        <v>460133530</v>
      </c>
      <c r="S11" s="66"/>
      <c r="T11" s="66"/>
      <c r="U11" s="66"/>
      <c r="V11" s="66"/>
      <c r="W11" s="66"/>
      <c r="X11" s="66"/>
      <c r="Y11" s="66">
        <v>338465029</v>
      </c>
      <c r="Z11" s="66"/>
      <c r="AA11" s="65">
        <f t="shared" si="0"/>
        <v>338465029</v>
      </c>
      <c r="AB11" s="65">
        <f t="shared" si="1"/>
        <v>121668501</v>
      </c>
      <c r="AC11" s="7" t="s">
        <v>630</v>
      </c>
      <c r="AD11" s="7">
        <v>2022</v>
      </c>
      <c r="AE11" s="7" t="s">
        <v>67</v>
      </c>
      <c r="AF11" s="7"/>
      <c r="AG11" s="7"/>
      <c r="AH11" s="7"/>
      <c r="AI11" s="7"/>
      <c r="AJ11" s="7"/>
      <c r="AK11" s="7"/>
      <c r="AL11" s="158">
        <f t="shared" si="2"/>
        <v>121668501</v>
      </c>
      <c r="AM11" s="161" t="s">
        <v>637</v>
      </c>
      <c r="AN11" s="7" t="s">
        <v>859</v>
      </c>
    </row>
    <row r="12" spans="1:115">
      <c r="A12" s="20" t="s">
        <v>823</v>
      </c>
      <c r="B12" s="68">
        <v>2021</v>
      </c>
      <c r="C12" s="46" t="s">
        <v>824</v>
      </c>
      <c r="D12" s="46" t="s">
        <v>825</v>
      </c>
      <c r="E12" s="20" t="s">
        <v>826</v>
      </c>
      <c r="F12" s="20" t="s">
        <v>827</v>
      </c>
      <c r="G12" s="20" t="s">
        <v>828</v>
      </c>
      <c r="H12" s="18" t="s">
        <v>734</v>
      </c>
      <c r="I12" s="18" t="s">
        <v>735</v>
      </c>
      <c r="J12" s="18" t="s">
        <v>697</v>
      </c>
      <c r="K12" s="20" t="s">
        <v>698</v>
      </c>
      <c r="L12" s="20" t="s">
        <v>89</v>
      </c>
      <c r="M12" s="46" t="s">
        <v>830</v>
      </c>
      <c r="N12" s="20" t="s">
        <v>831</v>
      </c>
      <c r="O12" s="62">
        <v>150000000</v>
      </c>
      <c r="P12" s="62">
        <v>150000000</v>
      </c>
      <c r="Q12" s="62">
        <v>142200000</v>
      </c>
      <c r="R12" s="66">
        <v>7800000</v>
      </c>
      <c r="S12" s="66"/>
      <c r="T12" s="66"/>
      <c r="U12" s="66">
        <v>7800000</v>
      </c>
      <c r="V12" s="66"/>
      <c r="W12" s="66"/>
      <c r="X12" s="66"/>
      <c r="Y12" s="66"/>
      <c r="Z12" s="66"/>
      <c r="AA12" s="65">
        <f t="shared" si="0"/>
        <v>7800000</v>
      </c>
      <c r="AB12" s="65">
        <f t="shared" si="1"/>
        <v>0</v>
      </c>
      <c r="AC12" s="7" t="s">
        <v>630</v>
      </c>
      <c r="AD12" s="7">
        <v>2022</v>
      </c>
      <c r="AE12" s="7" t="s">
        <v>67</v>
      </c>
      <c r="AF12" s="7"/>
      <c r="AG12" s="7"/>
      <c r="AH12" s="7"/>
      <c r="AI12" s="7"/>
      <c r="AJ12" s="7"/>
      <c r="AK12" s="7"/>
      <c r="AL12" s="158">
        <f t="shared" si="2"/>
        <v>0</v>
      </c>
      <c r="AM12" s="161" t="s">
        <v>855</v>
      </c>
      <c r="AN12" s="7" t="s">
        <v>832</v>
      </c>
    </row>
    <row r="13" spans="1:115">
      <c r="A13" s="20" t="s">
        <v>838</v>
      </c>
      <c r="B13" s="68">
        <v>2021</v>
      </c>
      <c r="C13" s="46" t="s">
        <v>833</v>
      </c>
      <c r="D13" s="46" t="s">
        <v>839</v>
      </c>
      <c r="E13" s="20" t="s">
        <v>840</v>
      </c>
      <c r="F13" s="20" t="s">
        <v>470</v>
      </c>
      <c r="G13" s="20" t="s">
        <v>471</v>
      </c>
      <c r="H13" s="18" t="s">
        <v>734</v>
      </c>
      <c r="I13" s="18" t="s">
        <v>735</v>
      </c>
      <c r="J13" s="18" t="s">
        <v>697</v>
      </c>
      <c r="K13" s="20" t="s">
        <v>698</v>
      </c>
      <c r="L13" s="20" t="s">
        <v>89</v>
      </c>
      <c r="M13" s="46" t="s">
        <v>841</v>
      </c>
      <c r="N13" s="20" t="s">
        <v>842</v>
      </c>
      <c r="O13" s="62">
        <v>2893218780</v>
      </c>
      <c r="P13" s="62">
        <v>2893218780</v>
      </c>
      <c r="Q13" s="62">
        <v>1580609283</v>
      </c>
      <c r="R13" s="66">
        <v>1312609497</v>
      </c>
      <c r="S13" s="66">
        <v>143632686</v>
      </c>
      <c r="T13" s="66"/>
      <c r="U13" s="66"/>
      <c r="V13" s="66"/>
      <c r="W13" s="66"/>
      <c r="X13" s="66"/>
      <c r="Y13" s="66"/>
      <c r="Z13" s="66"/>
      <c r="AA13" s="65">
        <f t="shared" si="0"/>
        <v>143632686</v>
      </c>
      <c r="AB13" s="65">
        <f t="shared" si="1"/>
        <v>1168976811</v>
      </c>
      <c r="AC13" s="7" t="s">
        <v>630</v>
      </c>
      <c r="AD13" s="7">
        <v>2022</v>
      </c>
      <c r="AE13" s="7" t="s">
        <v>67</v>
      </c>
      <c r="AF13" s="7"/>
      <c r="AG13" s="7"/>
      <c r="AH13" s="7"/>
      <c r="AI13" s="7"/>
      <c r="AJ13" s="7"/>
      <c r="AK13" s="7"/>
      <c r="AL13" s="158">
        <f t="shared" si="2"/>
        <v>1168976811</v>
      </c>
      <c r="AM13" s="161" t="s">
        <v>637</v>
      </c>
      <c r="AN13" s="7" t="s">
        <v>843</v>
      </c>
    </row>
    <row r="14" spans="1:115">
      <c r="A14" s="20" t="s">
        <v>823</v>
      </c>
      <c r="B14" s="68">
        <v>2021</v>
      </c>
      <c r="C14" s="46" t="s">
        <v>824</v>
      </c>
      <c r="D14" s="46" t="s">
        <v>825</v>
      </c>
      <c r="E14" s="20" t="s">
        <v>826</v>
      </c>
      <c r="F14" s="20" t="s">
        <v>827</v>
      </c>
      <c r="G14" s="20" t="s">
        <v>828</v>
      </c>
      <c r="H14" s="18" t="s">
        <v>721</v>
      </c>
      <c r="I14" s="18" t="s">
        <v>722</v>
      </c>
      <c r="J14" s="18" t="s">
        <v>697</v>
      </c>
      <c r="K14" s="20" t="s">
        <v>698</v>
      </c>
      <c r="L14" s="20" t="s">
        <v>89</v>
      </c>
      <c r="M14" s="46" t="s">
        <v>830</v>
      </c>
      <c r="N14" s="20" t="s">
        <v>831</v>
      </c>
      <c r="O14" s="62">
        <v>8000000</v>
      </c>
      <c r="P14" s="62">
        <v>8000000</v>
      </c>
      <c r="Q14" s="62">
        <v>0</v>
      </c>
      <c r="R14" s="66">
        <v>8000000</v>
      </c>
      <c r="S14" s="66"/>
      <c r="T14" s="66"/>
      <c r="U14" s="66">
        <v>8000000</v>
      </c>
      <c r="V14" s="66"/>
      <c r="W14" s="66"/>
      <c r="X14" s="66"/>
      <c r="Y14" s="66"/>
      <c r="Z14" s="66"/>
      <c r="AA14" s="65">
        <f t="shared" si="0"/>
        <v>8000000</v>
      </c>
      <c r="AB14" s="65">
        <f t="shared" si="1"/>
        <v>0</v>
      </c>
      <c r="AC14" s="7" t="s">
        <v>630</v>
      </c>
      <c r="AD14" s="7">
        <v>2022</v>
      </c>
      <c r="AE14" s="7" t="s">
        <v>67</v>
      </c>
      <c r="AF14" s="7"/>
      <c r="AG14" s="7"/>
      <c r="AH14" s="7"/>
      <c r="AI14" s="7"/>
      <c r="AJ14" s="7"/>
      <c r="AK14" s="7"/>
      <c r="AL14" s="158">
        <f t="shared" si="2"/>
        <v>0</v>
      </c>
      <c r="AM14" s="161" t="s">
        <v>855</v>
      </c>
      <c r="AN14" s="7" t="s">
        <v>832</v>
      </c>
    </row>
    <row r="15" spans="1:115" s="137" customFormat="1" ht="14.25">
      <c r="A15" s="182" t="s">
        <v>3</v>
      </c>
      <c r="B15" s="136"/>
      <c r="C15" s="135"/>
      <c r="D15" s="135"/>
      <c r="M15" s="135"/>
      <c r="O15" s="138"/>
      <c r="P15" s="138"/>
      <c r="Q15" s="138"/>
      <c r="R15" s="139">
        <f t="shared" ref="R15:AB15" si="3">SUBTOTAL(9,R3:R14)</f>
        <v>2691303929</v>
      </c>
      <c r="S15" s="139">
        <f t="shared" si="3"/>
        <v>235759986</v>
      </c>
      <c r="T15" s="139">
        <f t="shared" si="3"/>
        <v>1974373</v>
      </c>
      <c r="U15" s="139">
        <f t="shared" si="3"/>
        <v>35485694</v>
      </c>
      <c r="V15" s="139">
        <f t="shared" si="3"/>
        <v>280413695</v>
      </c>
      <c r="W15" s="139">
        <f t="shared" si="3"/>
        <v>59464549</v>
      </c>
      <c r="X15" s="139">
        <f t="shared" si="3"/>
        <v>5550000</v>
      </c>
      <c r="Y15" s="139">
        <f t="shared" si="3"/>
        <v>409417459</v>
      </c>
      <c r="Z15" s="139">
        <f t="shared" si="3"/>
        <v>0</v>
      </c>
      <c r="AA15" s="139">
        <f t="shared" si="3"/>
        <v>1028065756</v>
      </c>
      <c r="AB15" s="139">
        <f t="shared" si="3"/>
        <v>1663238173</v>
      </c>
      <c r="AF15" s="139">
        <f t="shared" ref="AF15:AL15" si="4">SUBTOTAL(9,AF3:AF14)</f>
        <v>0</v>
      </c>
      <c r="AG15" s="139">
        <f t="shared" si="4"/>
        <v>0</v>
      </c>
      <c r="AH15" s="139">
        <f t="shared" si="4"/>
        <v>0</v>
      </c>
      <c r="AI15" s="139">
        <f t="shared" si="4"/>
        <v>0</v>
      </c>
      <c r="AJ15" s="139">
        <f t="shared" si="4"/>
        <v>0</v>
      </c>
      <c r="AK15" s="139">
        <f t="shared" si="4"/>
        <v>0</v>
      </c>
      <c r="AL15" s="159">
        <f t="shared" si="4"/>
        <v>1663238173</v>
      </c>
      <c r="AM15" s="139"/>
    </row>
    <row r="17" spans="18:30">
      <c r="AC17" s="57"/>
      <c r="AD17" s="57"/>
    </row>
    <row r="18" spans="18:30">
      <c r="AC18" s="57"/>
      <c r="AD18" s="57"/>
    </row>
    <row r="23" spans="18:30">
      <c r="R23" s="183"/>
    </row>
    <row r="53" spans="1:115" s="67" customFormat="1">
      <c r="A53" s="51"/>
      <c r="B53" s="69"/>
      <c r="C53" s="51"/>
      <c r="D53" s="51"/>
      <c r="E53" s="1"/>
      <c r="F53" s="1"/>
      <c r="G53" s="1"/>
      <c r="H53" s="1"/>
      <c r="I53" s="1" t="s">
        <v>861</v>
      </c>
      <c r="J53" s="1"/>
      <c r="K53" s="1"/>
      <c r="L53" s="1"/>
      <c r="M53" s="51"/>
      <c r="N53" s="1" t="s">
        <v>862</v>
      </c>
      <c r="O53" s="52"/>
      <c r="P53" s="52"/>
      <c r="Q53" s="52"/>
      <c r="R53" s="67" t="s">
        <v>863</v>
      </c>
      <c r="AB53" s="140"/>
      <c r="AC53" s="1"/>
      <c r="AD53" s="1"/>
      <c r="AE53" s="1"/>
      <c r="AF53" s="1"/>
      <c r="AG53" s="1"/>
      <c r="AH53" s="1"/>
      <c r="AI53" s="1"/>
      <c r="AJ53" s="1"/>
      <c r="AK53" s="1"/>
      <c r="AL53" s="80"/>
      <c r="AM53" s="49"/>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row>
  </sheetData>
  <autoFilter ref="A2:AN14" xr:uid="{AD171B4C-2E3B-4887-B394-A93D23E379F5}">
    <sortState xmlns:xlrd2="http://schemas.microsoft.com/office/spreadsheetml/2017/richdata2" ref="A3:AN14">
      <sortCondition ref="B2:B14"/>
    </sortState>
  </autoFilter>
  <mergeCells count="2">
    <mergeCell ref="S1:Z1"/>
    <mergeCell ref="AF1:AK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71B4C-2E3B-4887-B394-A93D23E379F5}">
  <sheetPr filterMode="1"/>
  <dimension ref="A1:AV105"/>
  <sheetViews>
    <sheetView tabSelected="1" topLeftCell="AT1" zoomScale="70" zoomScaleNormal="70" workbookViewId="0">
      <pane ySplit="54" topLeftCell="A99" activePane="bottomLeft" state="frozen"/>
      <selection pane="bottomLeft" activeCell="AV101" sqref="AV101"/>
    </sheetView>
  </sheetViews>
  <sheetFormatPr baseColWidth="10" defaultColWidth="11.5703125" defaultRowHeight="15"/>
  <cols>
    <col min="1" max="1" width="12.5703125" style="51" customWidth="1"/>
    <col min="2" max="2" width="8.5703125" style="69" customWidth="1"/>
    <col min="3" max="3" width="11.7109375" style="51" customWidth="1"/>
    <col min="4" max="4" width="13.140625" style="51" customWidth="1"/>
    <col min="5" max="5" width="45.7109375" style="1" customWidth="1"/>
    <col min="6" max="6" width="22.85546875" style="1" hidden="1" customWidth="1"/>
    <col min="7" max="7" width="36.28515625" style="1" customWidth="1"/>
    <col min="8" max="8" width="13.42578125" style="1" hidden="1" customWidth="1"/>
    <col min="9" max="10" width="26.7109375" style="1" hidden="1" customWidth="1"/>
    <col min="11" max="11" width="44.5703125" style="1" hidden="1" customWidth="1"/>
    <col min="12" max="12" width="37.140625" style="1" hidden="1" customWidth="1"/>
    <col min="13" max="13" width="45.7109375" style="1" hidden="1" customWidth="1"/>
    <col min="14" max="14" width="35.140625" style="1" hidden="1" customWidth="1"/>
    <col min="15" max="15" width="17.140625" style="1" hidden="1" customWidth="1"/>
    <col min="16" max="16" width="15.140625" style="51" hidden="1" customWidth="1"/>
    <col min="17" max="17" width="96.7109375" style="180" bestFit="1" customWidth="1"/>
    <col min="18" max="18" width="20.28515625" style="253" bestFit="1" customWidth="1"/>
    <col min="19" max="19" width="20.5703125" style="253" bestFit="1" customWidth="1"/>
    <col min="20" max="20" width="28.28515625" style="253" bestFit="1" customWidth="1"/>
    <col min="21" max="21" width="30.5703125" style="255" hidden="1" customWidth="1"/>
    <col min="22" max="22" width="17.28515625" style="255" hidden="1" customWidth="1"/>
    <col min="23" max="23" width="19.28515625" style="255" hidden="1" customWidth="1"/>
    <col min="24" max="24" width="16.7109375" style="255" hidden="1" customWidth="1"/>
    <col min="25" max="25" width="25.28515625" style="255" hidden="1" customWidth="1"/>
    <col min="26" max="26" width="15.28515625" style="255" hidden="1" customWidth="1"/>
    <col min="27" max="27" width="21.5703125" style="255" hidden="1" customWidth="1"/>
    <col min="28" max="28" width="21.42578125" style="255" hidden="1" customWidth="1"/>
    <col min="29" max="29" width="24.85546875" style="255" hidden="1" customWidth="1"/>
    <col min="30" max="30" width="29.5703125" style="255" hidden="1" customWidth="1"/>
    <col min="31" max="31" width="25.85546875" style="255" hidden="1" customWidth="1"/>
    <col min="32" max="32" width="24.5703125" style="255" hidden="1" customWidth="1"/>
    <col min="33" max="33" width="27.28515625" style="255" hidden="1" customWidth="1"/>
    <col min="34" max="34" width="25.42578125" style="255" hidden="1" customWidth="1"/>
    <col min="35" max="35" width="20.140625" style="255" hidden="1" customWidth="1"/>
    <col min="36" max="36" width="22.85546875" style="255" bestFit="1" customWidth="1"/>
    <col min="37" max="37" width="44.42578125" style="1" customWidth="1"/>
    <col min="38" max="38" width="11.85546875" style="1" hidden="1" customWidth="1"/>
    <col min="39" max="39" width="20.42578125" style="1" customWidth="1"/>
    <col min="40" max="40" width="26.7109375" style="1" customWidth="1"/>
    <col min="41" max="41" width="40" style="1" customWidth="1"/>
    <col min="42" max="42" width="42.5703125" style="1" hidden="1" customWidth="1"/>
    <col min="43" max="43" width="61.140625" style="1" customWidth="1"/>
    <col min="44" max="44" width="67.5703125" style="1" customWidth="1"/>
    <col min="45" max="45" width="68.7109375" style="1" customWidth="1"/>
    <col min="46" max="47" width="66.85546875" style="1" customWidth="1"/>
    <col min="48" max="48" width="67" style="1" customWidth="1"/>
    <col min="49" max="16384" width="11.5703125" style="1"/>
  </cols>
  <sheetData>
    <row r="1" spans="1:48" s="133" customFormat="1" ht="87" customHeight="1">
      <c r="A1" s="3" t="s">
        <v>23</v>
      </c>
      <c r="B1" s="3" t="s">
        <v>641</v>
      </c>
      <c r="C1" s="3" t="s">
        <v>25</v>
      </c>
      <c r="D1" s="3" t="s">
        <v>26</v>
      </c>
      <c r="E1" s="3" t="s">
        <v>27</v>
      </c>
      <c r="F1" s="3" t="s">
        <v>28</v>
      </c>
      <c r="G1" s="3" t="s">
        <v>29</v>
      </c>
      <c r="H1" s="3" t="s">
        <v>30</v>
      </c>
      <c r="I1" s="3" t="s">
        <v>31</v>
      </c>
      <c r="J1" s="3" t="s">
        <v>32</v>
      </c>
      <c r="K1" s="3" t="s">
        <v>33</v>
      </c>
      <c r="L1" s="3" t="s">
        <v>34</v>
      </c>
      <c r="M1" s="3" t="s">
        <v>35</v>
      </c>
      <c r="N1" s="3" t="s">
        <v>36</v>
      </c>
      <c r="O1" s="3" t="s">
        <v>37</v>
      </c>
      <c r="P1" s="3" t="s">
        <v>38</v>
      </c>
      <c r="Q1" s="3" t="s">
        <v>39</v>
      </c>
      <c r="R1" s="249" t="s">
        <v>40</v>
      </c>
      <c r="S1" s="249" t="s">
        <v>41</v>
      </c>
      <c r="T1" s="249" t="s">
        <v>42</v>
      </c>
      <c r="U1" s="132" t="s">
        <v>864</v>
      </c>
      <c r="V1" s="245" t="s">
        <v>865</v>
      </c>
      <c r="W1" s="245" t="s">
        <v>866</v>
      </c>
      <c r="X1" s="245" t="s">
        <v>867</v>
      </c>
      <c r="Y1" s="245" t="s">
        <v>868</v>
      </c>
      <c r="Z1" s="245" t="s">
        <v>869</v>
      </c>
      <c r="AA1" s="245" t="s">
        <v>870</v>
      </c>
      <c r="AB1" s="245" t="s">
        <v>871</v>
      </c>
      <c r="AC1" s="245" t="s">
        <v>872</v>
      </c>
      <c r="AD1" s="245" t="s">
        <v>873</v>
      </c>
      <c r="AE1" s="245" t="s">
        <v>874</v>
      </c>
      <c r="AF1" s="245" t="s">
        <v>875</v>
      </c>
      <c r="AG1" s="245" t="s">
        <v>876</v>
      </c>
      <c r="AH1" s="132" t="s">
        <v>877</v>
      </c>
      <c r="AI1" s="132" t="s">
        <v>878</v>
      </c>
      <c r="AJ1" s="132" t="s">
        <v>879</v>
      </c>
      <c r="AK1" s="70" t="s">
        <v>46</v>
      </c>
      <c r="AL1" s="70" t="s">
        <v>47</v>
      </c>
      <c r="AM1" s="70" t="s">
        <v>48</v>
      </c>
      <c r="AN1" s="70" t="s">
        <v>880</v>
      </c>
      <c r="AO1" s="70" t="s">
        <v>881</v>
      </c>
      <c r="AP1" s="3" t="s">
        <v>882</v>
      </c>
      <c r="AQ1" s="3" t="s">
        <v>1766</v>
      </c>
      <c r="AR1" s="3" t="s">
        <v>1776</v>
      </c>
      <c r="AS1" s="3" t="s">
        <v>1785</v>
      </c>
      <c r="AT1" s="3" t="s">
        <v>1795</v>
      </c>
      <c r="AU1" s="3" t="s">
        <v>1807</v>
      </c>
      <c r="AV1" s="3" t="s">
        <v>1817</v>
      </c>
    </row>
    <row r="2" spans="1:48" hidden="1">
      <c r="A2" s="22">
        <v>450</v>
      </c>
      <c r="B2" s="68">
        <v>2013</v>
      </c>
      <c r="C2" s="22">
        <v>606</v>
      </c>
      <c r="D2" s="22">
        <v>962</v>
      </c>
      <c r="E2" s="7" t="s">
        <v>258</v>
      </c>
      <c r="F2" s="7" t="s">
        <v>271</v>
      </c>
      <c r="G2" s="7" t="s">
        <v>657</v>
      </c>
      <c r="H2" s="7" t="s">
        <v>472</v>
      </c>
      <c r="I2" s="20" t="s">
        <v>473</v>
      </c>
      <c r="J2" s="7"/>
      <c r="K2" s="7" t="s">
        <v>657</v>
      </c>
      <c r="L2" s="7"/>
      <c r="M2" s="7"/>
      <c r="N2" s="7"/>
      <c r="O2" s="7" t="s">
        <v>206</v>
      </c>
      <c r="P2" s="22">
        <v>900249043</v>
      </c>
      <c r="Q2" s="7" t="s">
        <v>261</v>
      </c>
      <c r="R2" s="250">
        <v>30000000</v>
      </c>
      <c r="S2" s="250">
        <v>30000000</v>
      </c>
      <c r="T2" s="250">
        <v>0</v>
      </c>
      <c r="U2" s="65">
        <v>30000000</v>
      </c>
      <c r="V2" s="65"/>
      <c r="W2" s="65"/>
      <c r="X2" s="65"/>
      <c r="Y2" s="65"/>
      <c r="Z2" s="65"/>
      <c r="AA2" s="65"/>
      <c r="AB2" s="65"/>
      <c r="AC2" s="65"/>
      <c r="AD2" s="65"/>
      <c r="AE2" s="65"/>
      <c r="AF2" s="65"/>
      <c r="AG2" s="65"/>
      <c r="AH2" s="65"/>
      <c r="AI2" s="65"/>
      <c r="AJ2" s="65">
        <f>+U2-AH2-AI2</f>
        <v>30000000</v>
      </c>
      <c r="AK2" s="7" t="s">
        <v>631</v>
      </c>
      <c r="AL2" s="7">
        <v>2014</v>
      </c>
      <c r="AM2" s="7" t="s">
        <v>67</v>
      </c>
      <c r="AN2" s="7"/>
      <c r="AO2" s="7"/>
      <c r="AP2" s="7"/>
    </row>
    <row r="3" spans="1:48" hidden="1">
      <c r="A3" s="22">
        <v>536</v>
      </c>
      <c r="B3" s="68">
        <v>2016</v>
      </c>
      <c r="C3" s="22">
        <v>947</v>
      </c>
      <c r="D3" s="22">
        <v>1692</v>
      </c>
      <c r="E3" s="7" t="s">
        <v>277</v>
      </c>
      <c r="F3" s="7" t="s">
        <v>278</v>
      </c>
      <c r="G3" s="7" t="s">
        <v>279</v>
      </c>
      <c r="H3" s="7" t="s">
        <v>472</v>
      </c>
      <c r="I3" s="20" t="s">
        <v>473</v>
      </c>
      <c r="J3" s="7"/>
      <c r="K3" s="7" t="s">
        <v>279</v>
      </c>
      <c r="L3" s="7"/>
      <c r="M3" s="7"/>
      <c r="N3" s="7"/>
      <c r="O3" s="7" t="s">
        <v>89</v>
      </c>
      <c r="P3" s="22">
        <v>901039622</v>
      </c>
      <c r="Q3" s="7" t="s">
        <v>280</v>
      </c>
      <c r="R3" s="250">
        <v>1823879258</v>
      </c>
      <c r="S3" s="250">
        <v>1823879258</v>
      </c>
      <c r="T3" s="250">
        <v>0</v>
      </c>
      <c r="U3" s="65">
        <v>1823879258</v>
      </c>
      <c r="V3" s="65"/>
      <c r="W3" s="65"/>
      <c r="X3" s="65"/>
      <c r="Y3" s="65"/>
      <c r="Z3" s="65"/>
      <c r="AA3" s="65"/>
      <c r="AB3" s="65"/>
      <c r="AC3" s="65"/>
      <c r="AD3" s="65"/>
      <c r="AE3" s="65"/>
      <c r="AF3" s="65"/>
      <c r="AG3" s="65"/>
      <c r="AH3" s="65"/>
      <c r="AI3" s="65"/>
      <c r="AJ3" s="65">
        <f t="shared" ref="AJ3:AJ65" si="0">+U3-AH3-AI3</f>
        <v>1823879258</v>
      </c>
      <c r="AK3" s="7" t="s">
        <v>630</v>
      </c>
      <c r="AL3" s="7">
        <v>2017</v>
      </c>
      <c r="AM3" s="7" t="s">
        <v>67</v>
      </c>
      <c r="AN3" s="7" t="s">
        <v>883</v>
      </c>
      <c r="AO3" s="7" t="s">
        <v>884</v>
      </c>
      <c r="AP3" s="7"/>
    </row>
    <row r="4" spans="1:48" hidden="1">
      <c r="A4" s="22">
        <v>217045</v>
      </c>
      <c r="B4" s="68">
        <v>2017</v>
      </c>
      <c r="C4" s="22">
        <v>989</v>
      </c>
      <c r="D4" s="22">
        <v>938</v>
      </c>
      <c r="E4" s="7" t="s">
        <v>288</v>
      </c>
      <c r="F4" s="7" t="s">
        <v>289</v>
      </c>
      <c r="G4" s="7" t="s">
        <v>290</v>
      </c>
      <c r="H4" s="7" t="s">
        <v>472</v>
      </c>
      <c r="I4" s="20" t="s">
        <v>473</v>
      </c>
      <c r="J4" s="7"/>
      <c r="K4" s="7" t="s">
        <v>290</v>
      </c>
      <c r="L4" s="7"/>
      <c r="M4" s="7"/>
      <c r="N4" s="7"/>
      <c r="O4" s="7" t="s">
        <v>206</v>
      </c>
      <c r="P4" s="22">
        <v>899999316</v>
      </c>
      <c r="Q4" s="7" t="s">
        <v>291</v>
      </c>
      <c r="R4" s="250">
        <v>130000000</v>
      </c>
      <c r="S4" s="250">
        <v>130000000</v>
      </c>
      <c r="T4" s="250">
        <v>0</v>
      </c>
      <c r="U4" s="65">
        <v>130000000</v>
      </c>
      <c r="V4" s="65"/>
      <c r="W4" s="65"/>
      <c r="X4" s="65"/>
      <c r="Y4" s="65"/>
      <c r="Z4" s="65"/>
      <c r="AA4" s="65"/>
      <c r="AB4" s="65"/>
      <c r="AC4" s="65"/>
      <c r="AD4" s="65"/>
      <c r="AE4" s="65"/>
      <c r="AF4" s="65"/>
      <c r="AG4" s="65"/>
      <c r="AH4" s="65"/>
      <c r="AI4" s="65"/>
      <c r="AJ4" s="65">
        <f t="shared" si="0"/>
        <v>130000000</v>
      </c>
      <c r="AK4" s="7" t="s">
        <v>66</v>
      </c>
      <c r="AL4" s="7">
        <v>2018</v>
      </c>
      <c r="AM4" s="7" t="s">
        <v>67</v>
      </c>
      <c r="AN4" s="7" t="s">
        <v>883</v>
      </c>
      <c r="AO4" s="254" t="s">
        <v>885</v>
      </c>
      <c r="AP4" s="7"/>
    </row>
    <row r="5" spans="1:48" hidden="1">
      <c r="A5" s="22">
        <v>484</v>
      </c>
      <c r="B5" s="68">
        <v>2018</v>
      </c>
      <c r="C5" s="22">
        <v>624</v>
      </c>
      <c r="D5" s="22">
        <v>599</v>
      </c>
      <c r="E5" s="7" t="s">
        <v>284</v>
      </c>
      <c r="F5" s="7" t="s">
        <v>278</v>
      </c>
      <c r="G5" s="7" t="s">
        <v>282</v>
      </c>
      <c r="H5" s="7" t="s">
        <v>472</v>
      </c>
      <c r="I5" s="20" t="s">
        <v>473</v>
      </c>
      <c r="J5" s="7"/>
      <c r="K5" s="7" t="s">
        <v>282</v>
      </c>
      <c r="L5" s="7"/>
      <c r="M5" s="7"/>
      <c r="N5" s="7"/>
      <c r="O5" s="7" t="s">
        <v>89</v>
      </c>
      <c r="P5" s="22">
        <v>901173158</v>
      </c>
      <c r="Q5" s="7" t="s">
        <v>285</v>
      </c>
      <c r="R5" s="250">
        <v>1705811538</v>
      </c>
      <c r="S5" s="250">
        <v>1705811538</v>
      </c>
      <c r="T5" s="250">
        <v>0</v>
      </c>
      <c r="U5" s="65">
        <v>10608618</v>
      </c>
      <c r="V5" s="65"/>
      <c r="W5" s="65"/>
      <c r="X5" s="65"/>
      <c r="Y5" s="65"/>
      <c r="Z5" s="65"/>
      <c r="AA5" s="65"/>
      <c r="AB5" s="65"/>
      <c r="AC5" s="65"/>
      <c r="AD5" s="65"/>
      <c r="AE5" s="65"/>
      <c r="AF5" s="65"/>
      <c r="AG5" s="65"/>
      <c r="AH5" s="65"/>
      <c r="AI5" s="65"/>
      <c r="AJ5" s="65">
        <f t="shared" si="0"/>
        <v>10608618</v>
      </c>
      <c r="AK5" s="7" t="s">
        <v>630</v>
      </c>
      <c r="AL5" s="7">
        <v>2019</v>
      </c>
      <c r="AM5" s="7" t="s">
        <v>67</v>
      </c>
      <c r="AN5" s="7" t="s">
        <v>883</v>
      </c>
      <c r="AO5" s="7" t="s">
        <v>886</v>
      </c>
      <c r="AP5" s="7"/>
    </row>
    <row r="6" spans="1:48" hidden="1">
      <c r="A6" s="22" t="s">
        <v>142</v>
      </c>
      <c r="B6" s="68">
        <v>2019</v>
      </c>
      <c r="C6" s="22" t="s">
        <v>143</v>
      </c>
      <c r="D6" s="22" t="s">
        <v>144</v>
      </c>
      <c r="E6" s="7" t="s">
        <v>145</v>
      </c>
      <c r="F6" s="7" t="s">
        <v>55</v>
      </c>
      <c r="G6" s="7" t="s">
        <v>56</v>
      </c>
      <c r="H6" s="7" t="s">
        <v>57</v>
      </c>
      <c r="I6" s="7" t="s">
        <v>58</v>
      </c>
      <c r="J6" s="7" t="s">
        <v>59</v>
      </c>
      <c r="K6" s="7" t="s">
        <v>60</v>
      </c>
      <c r="L6" s="7" t="s">
        <v>61</v>
      </c>
      <c r="M6" s="7" t="s">
        <v>62</v>
      </c>
      <c r="N6" s="7" t="s">
        <v>102</v>
      </c>
      <c r="O6" s="7" t="s">
        <v>64</v>
      </c>
      <c r="P6" s="22">
        <v>79352868</v>
      </c>
      <c r="Q6" s="7" t="s">
        <v>146</v>
      </c>
      <c r="R6" s="250">
        <v>34453781</v>
      </c>
      <c r="S6" s="250">
        <v>34453781</v>
      </c>
      <c r="T6" s="250">
        <v>0</v>
      </c>
      <c r="U6" s="65">
        <v>34453781</v>
      </c>
      <c r="V6" s="65"/>
      <c r="W6" s="65"/>
      <c r="X6" s="65"/>
      <c r="Y6" s="65"/>
      <c r="Z6" s="65"/>
      <c r="AA6" s="65"/>
      <c r="AB6" s="65"/>
      <c r="AC6" s="65"/>
      <c r="AD6" s="65"/>
      <c r="AE6" s="65"/>
      <c r="AF6" s="65"/>
      <c r="AG6" s="65"/>
      <c r="AH6" s="65"/>
      <c r="AI6" s="65"/>
      <c r="AJ6" s="65">
        <f t="shared" si="0"/>
        <v>34453781</v>
      </c>
      <c r="AK6" s="7" t="s">
        <v>66</v>
      </c>
      <c r="AL6" s="7">
        <v>2020</v>
      </c>
      <c r="AM6" s="7" t="s">
        <v>67</v>
      </c>
      <c r="AN6" s="7" t="s">
        <v>883</v>
      </c>
      <c r="AO6" s="254" t="s">
        <v>887</v>
      </c>
      <c r="AP6" s="7"/>
    </row>
    <row r="7" spans="1:48" hidden="1">
      <c r="A7" s="20" t="s">
        <v>814</v>
      </c>
      <c r="B7" s="68">
        <v>2021</v>
      </c>
      <c r="C7" s="46" t="s">
        <v>815</v>
      </c>
      <c r="D7" s="46" t="s">
        <v>816</v>
      </c>
      <c r="E7" s="20" t="s">
        <v>817</v>
      </c>
      <c r="F7" s="20" t="s">
        <v>695</v>
      </c>
      <c r="G7" s="20" t="s">
        <v>696</v>
      </c>
      <c r="H7" s="20" t="s">
        <v>721</v>
      </c>
      <c r="I7" s="20" t="s">
        <v>722</v>
      </c>
      <c r="J7" s="20" t="s">
        <v>697</v>
      </c>
      <c r="K7" s="20" t="s">
        <v>698</v>
      </c>
      <c r="L7" s="20" t="s">
        <v>699</v>
      </c>
      <c r="M7" s="20" t="s">
        <v>700</v>
      </c>
      <c r="N7" s="20" t="s">
        <v>184</v>
      </c>
      <c r="O7" s="20" t="s">
        <v>89</v>
      </c>
      <c r="P7" s="46">
        <v>901549478</v>
      </c>
      <c r="Q7" s="20" t="s">
        <v>819</v>
      </c>
      <c r="R7" s="92">
        <v>409239440</v>
      </c>
      <c r="S7" s="92">
        <v>409239440</v>
      </c>
      <c r="T7" s="92">
        <v>0</v>
      </c>
      <c r="U7" s="65">
        <v>232635754</v>
      </c>
      <c r="V7" s="65"/>
      <c r="W7" s="65"/>
      <c r="X7" s="65"/>
      <c r="Y7" s="65"/>
      <c r="Z7" s="65"/>
      <c r="AA7" s="65"/>
      <c r="AB7" s="65"/>
      <c r="AC7" s="65"/>
      <c r="AD7" s="65"/>
      <c r="AE7" s="65"/>
      <c r="AF7" s="65"/>
      <c r="AG7" s="65"/>
      <c r="AH7" s="65"/>
      <c r="AI7" s="65"/>
      <c r="AJ7" s="65">
        <f t="shared" si="0"/>
        <v>232635754</v>
      </c>
      <c r="AK7" s="7" t="s">
        <v>630</v>
      </c>
      <c r="AL7" s="7">
        <v>2022</v>
      </c>
      <c r="AM7" s="7" t="s">
        <v>67</v>
      </c>
      <c r="AN7" s="7" t="s">
        <v>888</v>
      </c>
      <c r="AO7" s="7" t="s">
        <v>889</v>
      </c>
      <c r="AP7" s="7"/>
    </row>
    <row r="8" spans="1:48" hidden="1">
      <c r="A8" s="20" t="s">
        <v>730</v>
      </c>
      <c r="B8" s="68">
        <v>2021</v>
      </c>
      <c r="C8" s="46" t="s">
        <v>731</v>
      </c>
      <c r="D8" s="46" t="s">
        <v>732</v>
      </c>
      <c r="E8" s="20" t="s">
        <v>733</v>
      </c>
      <c r="F8" s="20" t="s">
        <v>470</v>
      </c>
      <c r="G8" s="20" t="s">
        <v>471</v>
      </c>
      <c r="H8" s="20" t="s">
        <v>734</v>
      </c>
      <c r="I8" s="20" t="s">
        <v>735</v>
      </c>
      <c r="J8" s="20" t="s">
        <v>697</v>
      </c>
      <c r="K8" s="20" t="s">
        <v>698</v>
      </c>
      <c r="L8" s="20" t="s">
        <v>723</v>
      </c>
      <c r="M8" s="20" t="s">
        <v>700</v>
      </c>
      <c r="N8" s="20" t="s">
        <v>184</v>
      </c>
      <c r="O8" s="20" t="s">
        <v>89</v>
      </c>
      <c r="P8" s="46">
        <v>901544235</v>
      </c>
      <c r="Q8" s="20" t="s">
        <v>737</v>
      </c>
      <c r="R8" s="92">
        <v>609229555</v>
      </c>
      <c r="S8" s="92">
        <v>609229555</v>
      </c>
      <c r="T8" s="92">
        <v>574204596</v>
      </c>
      <c r="U8" s="65">
        <v>35024959</v>
      </c>
      <c r="V8" s="65"/>
      <c r="W8" s="65"/>
      <c r="X8" s="65"/>
      <c r="Y8" s="65"/>
      <c r="Z8" s="65"/>
      <c r="AA8" s="65"/>
      <c r="AB8" s="65"/>
      <c r="AC8" s="65"/>
      <c r="AD8" s="65"/>
      <c r="AE8" s="65"/>
      <c r="AF8" s="65"/>
      <c r="AG8" s="65"/>
      <c r="AH8" s="65"/>
      <c r="AI8" s="65"/>
      <c r="AJ8" s="65">
        <f t="shared" si="0"/>
        <v>35024959</v>
      </c>
      <c r="AK8" s="7" t="s">
        <v>630</v>
      </c>
      <c r="AL8" s="7">
        <v>2022</v>
      </c>
      <c r="AM8" s="7" t="s">
        <v>67</v>
      </c>
      <c r="AN8" s="7" t="s">
        <v>888</v>
      </c>
      <c r="AO8" s="7" t="s">
        <v>890</v>
      </c>
      <c r="AP8" s="7"/>
    </row>
    <row r="9" spans="1:48" hidden="1">
      <c r="A9" s="20" t="s">
        <v>691</v>
      </c>
      <c r="B9" s="68">
        <v>2021</v>
      </c>
      <c r="C9" s="46" t="s">
        <v>692</v>
      </c>
      <c r="D9" s="46" t="s">
        <v>693</v>
      </c>
      <c r="E9" s="20" t="s">
        <v>694</v>
      </c>
      <c r="F9" s="20" t="s">
        <v>695</v>
      </c>
      <c r="G9" s="20" t="s">
        <v>696</v>
      </c>
      <c r="H9" s="20" t="s">
        <v>57</v>
      </c>
      <c r="I9" s="20" t="s">
        <v>58</v>
      </c>
      <c r="J9" s="20" t="s">
        <v>697</v>
      </c>
      <c r="K9" s="20" t="s">
        <v>698</v>
      </c>
      <c r="L9" s="20" t="s">
        <v>699</v>
      </c>
      <c r="M9" s="20" t="s">
        <v>700</v>
      </c>
      <c r="N9" s="20" t="s">
        <v>184</v>
      </c>
      <c r="O9" s="20" t="s">
        <v>89</v>
      </c>
      <c r="P9" s="46">
        <v>901552504</v>
      </c>
      <c r="Q9" s="20" t="s">
        <v>702</v>
      </c>
      <c r="R9" s="92">
        <v>185287831</v>
      </c>
      <c r="S9" s="92">
        <v>185287831</v>
      </c>
      <c r="T9" s="92">
        <v>171498524</v>
      </c>
      <c r="U9" s="65">
        <v>13789307</v>
      </c>
      <c r="V9" s="65"/>
      <c r="W9" s="65"/>
      <c r="X9" s="65"/>
      <c r="Y9" s="65"/>
      <c r="Z9" s="65"/>
      <c r="AA9" s="65"/>
      <c r="AB9" s="65"/>
      <c r="AC9" s="65"/>
      <c r="AD9" s="65"/>
      <c r="AE9" s="65"/>
      <c r="AF9" s="65"/>
      <c r="AG9" s="65"/>
      <c r="AH9" s="65"/>
      <c r="AI9" s="65"/>
      <c r="AJ9" s="65">
        <f t="shared" si="0"/>
        <v>13789307</v>
      </c>
      <c r="AK9" s="7" t="s">
        <v>630</v>
      </c>
      <c r="AL9" s="7">
        <v>2022</v>
      </c>
      <c r="AM9" s="7" t="s">
        <v>67</v>
      </c>
      <c r="AN9" s="7" t="s">
        <v>888</v>
      </c>
      <c r="AO9" s="7" t="s">
        <v>889</v>
      </c>
      <c r="AP9" s="7"/>
    </row>
    <row r="10" spans="1:48" hidden="1">
      <c r="A10" s="20" t="s">
        <v>691</v>
      </c>
      <c r="B10" s="68">
        <v>2021</v>
      </c>
      <c r="C10" s="46" t="s">
        <v>692</v>
      </c>
      <c r="D10" s="46" t="s">
        <v>693</v>
      </c>
      <c r="E10" s="20" t="s">
        <v>694</v>
      </c>
      <c r="F10" s="20" t="s">
        <v>695</v>
      </c>
      <c r="G10" s="20" t="s">
        <v>696</v>
      </c>
      <c r="H10" s="20" t="s">
        <v>721</v>
      </c>
      <c r="I10" s="20" t="s">
        <v>722</v>
      </c>
      <c r="J10" s="20" t="s">
        <v>697</v>
      </c>
      <c r="K10" s="20" t="s">
        <v>698</v>
      </c>
      <c r="L10" s="20" t="s">
        <v>699</v>
      </c>
      <c r="M10" s="20" t="s">
        <v>700</v>
      </c>
      <c r="N10" s="20" t="s">
        <v>184</v>
      </c>
      <c r="O10" s="20" t="s">
        <v>89</v>
      </c>
      <c r="P10" s="46">
        <v>901552504</v>
      </c>
      <c r="Q10" s="20" t="s">
        <v>702</v>
      </c>
      <c r="R10" s="92">
        <v>243458478</v>
      </c>
      <c r="S10" s="92">
        <v>243458478</v>
      </c>
      <c r="T10" s="92">
        <v>0</v>
      </c>
      <c r="U10" s="65">
        <v>29085325</v>
      </c>
      <c r="V10" s="65"/>
      <c r="W10" s="65"/>
      <c r="X10" s="65"/>
      <c r="Y10" s="65"/>
      <c r="Z10" s="65"/>
      <c r="AA10" s="65"/>
      <c r="AB10" s="65"/>
      <c r="AC10" s="65"/>
      <c r="AD10" s="65"/>
      <c r="AE10" s="65"/>
      <c r="AF10" s="65"/>
      <c r="AG10" s="65"/>
      <c r="AH10" s="65"/>
      <c r="AI10" s="65"/>
      <c r="AJ10" s="65">
        <f t="shared" si="0"/>
        <v>29085325</v>
      </c>
      <c r="AK10" s="7" t="s">
        <v>630</v>
      </c>
      <c r="AL10" s="7">
        <v>2022</v>
      </c>
      <c r="AM10" s="7" t="s">
        <v>67</v>
      </c>
      <c r="AN10" s="7" t="s">
        <v>888</v>
      </c>
      <c r="AO10" s="7" t="s">
        <v>889</v>
      </c>
      <c r="AP10" s="7"/>
    </row>
    <row r="11" spans="1:48" hidden="1">
      <c r="A11" s="20" t="s">
        <v>803</v>
      </c>
      <c r="B11" s="68">
        <v>2021</v>
      </c>
      <c r="C11" s="46" t="s">
        <v>731</v>
      </c>
      <c r="D11" s="46" t="s">
        <v>804</v>
      </c>
      <c r="E11" s="20" t="s">
        <v>733</v>
      </c>
      <c r="F11" s="20" t="s">
        <v>470</v>
      </c>
      <c r="G11" s="20" t="s">
        <v>471</v>
      </c>
      <c r="H11" s="20" t="s">
        <v>734</v>
      </c>
      <c r="I11" s="20" t="s">
        <v>735</v>
      </c>
      <c r="J11" s="20" t="s">
        <v>697</v>
      </c>
      <c r="K11" s="20" t="s">
        <v>698</v>
      </c>
      <c r="L11" s="20" t="s">
        <v>723</v>
      </c>
      <c r="M11" s="20" t="s">
        <v>700</v>
      </c>
      <c r="N11" s="20" t="s">
        <v>184</v>
      </c>
      <c r="O11" s="20" t="s">
        <v>89</v>
      </c>
      <c r="P11" s="46">
        <v>901545018</v>
      </c>
      <c r="Q11" s="20" t="s">
        <v>806</v>
      </c>
      <c r="R11" s="92">
        <v>1516483640</v>
      </c>
      <c r="S11" s="92">
        <v>1516483640</v>
      </c>
      <c r="T11" s="92">
        <v>995481397</v>
      </c>
      <c r="U11" s="65">
        <v>369817861</v>
      </c>
      <c r="V11" s="65"/>
      <c r="W11" s="65"/>
      <c r="X11" s="65"/>
      <c r="Y11" s="65"/>
      <c r="Z11" s="65"/>
      <c r="AA11" s="65"/>
      <c r="AB11" s="65"/>
      <c r="AC11" s="65"/>
      <c r="AD11" s="65"/>
      <c r="AE11" s="65"/>
      <c r="AF11" s="65"/>
      <c r="AG11" s="65"/>
      <c r="AH11" s="65"/>
      <c r="AI11" s="65"/>
      <c r="AJ11" s="65">
        <f t="shared" si="0"/>
        <v>369817861</v>
      </c>
      <c r="AK11" s="7" t="s">
        <v>630</v>
      </c>
      <c r="AL11" s="7">
        <v>2022</v>
      </c>
      <c r="AM11" s="7" t="s">
        <v>67</v>
      </c>
      <c r="AN11" s="7" t="s">
        <v>888</v>
      </c>
      <c r="AO11" s="7" t="s">
        <v>890</v>
      </c>
      <c r="AP11" s="7"/>
      <c r="AQ11" s="244"/>
    </row>
    <row r="12" spans="1:48" hidden="1">
      <c r="A12" s="20" t="s">
        <v>483</v>
      </c>
      <c r="B12" s="68">
        <v>2021</v>
      </c>
      <c r="C12" s="46" t="s">
        <v>833</v>
      </c>
      <c r="D12" s="46" t="s">
        <v>834</v>
      </c>
      <c r="E12" s="20" t="s">
        <v>835</v>
      </c>
      <c r="F12" s="20" t="s">
        <v>470</v>
      </c>
      <c r="G12" s="20" t="s">
        <v>471</v>
      </c>
      <c r="H12" s="20" t="s">
        <v>734</v>
      </c>
      <c r="I12" s="20" t="s">
        <v>735</v>
      </c>
      <c r="J12" s="20" t="s">
        <v>697</v>
      </c>
      <c r="K12" s="20" t="s">
        <v>698</v>
      </c>
      <c r="L12" s="20" t="s">
        <v>723</v>
      </c>
      <c r="M12" s="20" t="s">
        <v>700</v>
      </c>
      <c r="N12" s="20" t="s">
        <v>165</v>
      </c>
      <c r="O12" s="20" t="s">
        <v>89</v>
      </c>
      <c r="P12" s="46">
        <v>829002160</v>
      </c>
      <c r="Q12" s="20" t="s">
        <v>837</v>
      </c>
      <c r="R12" s="92">
        <v>2343730786</v>
      </c>
      <c r="S12" s="92">
        <v>2343730786</v>
      </c>
      <c r="T12" s="92">
        <v>1255490161</v>
      </c>
      <c r="U12" s="65">
        <v>1088240625</v>
      </c>
      <c r="V12" s="65"/>
      <c r="W12" s="65"/>
      <c r="X12" s="65"/>
      <c r="Y12" s="65"/>
      <c r="Z12" s="65"/>
      <c r="AA12" s="65"/>
      <c r="AB12" s="65"/>
      <c r="AC12" s="65"/>
      <c r="AD12" s="65"/>
      <c r="AE12" s="65"/>
      <c r="AF12" s="65"/>
      <c r="AG12" s="65"/>
      <c r="AH12" s="65"/>
      <c r="AI12" s="65"/>
      <c r="AJ12" s="65">
        <f t="shared" si="0"/>
        <v>1088240625</v>
      </c>
      <c r="AK12" s="7" t="s">
        <v>630</v>
      </c>
      <c r="AL12" s="7">
        <v>2022</v>
      </c>
      <c r="AM12" s="7" t="s">
        <v>67</v>
      </c>
      <c r="AN12" s="7" t="s">
        <v>888</v>
      </c>
      <c r="AO12" s="7" t="s">
        <v>891</v>
      </c>
      <c r="AP12" s="7"/>
    </row>
    <row r="13" spans="1:48" hidden="1">
      <c r="A13" s="20" t="s">
        <v>838</v>
      </c>
      <c r="B13" s="68">
        <v>2021</v>
      </c>
      <c r="C13" s="46" t="s">
        <v>833</v>
      </c>
      <c r="D13" s="46" t="s">
        <v>839</v>
      </c>
      <c r="E13" s="20" t="s">
        <v>840</v>
      </c>
      <c r="F13" s="20" t="s">
        <v>470</v>
      </c>
      <c r="G13" s="20" t="s">
        <v>471</v>
      </c>
      <c r="H13" s="20" t="s">
        <v>734</v>
      </c>
      <c r="I13" s="20" t="s">
        <v>735</v>
      </c>
      <c r="J13" s="20" t="s">
        <v>697</v>
      </c>
      <c r="K13" s="20" t="s">
        <v>698</v>
      </c>
      <c r="L13" s="20" t="s">
        <v>723</v>
      </c>
      <c r="M13" s="20" t="s">
        <v>700</v>
      </c>
      <c r="N13" s="20" t="s">
        <v>165</v>
      </c>
      <c r="O13" s="20" t="s">
        <v>89</v>
      </c>
      <c r="P13" s="46">
        <v>800037981</v>
      </c>
      <c r="Q13" s="20" t="s">
        <v>842</v>
      </c>
      <c r="R13" s="92">
        <v>2893218780</v>
      </c>
      <c r="S13" s="92">
        <v>2893218780</v>
      </c>
      <c r="T13" s="92">
        <v>1580609283</v>
      </c>
      <c r="U13" s="65">
        <v>1168976811</v>
      </c>
      <c r="V13" s="65"/>
      <c r="W13" s="65"/>
      <c r="X13" s="65"/>
      <c r="Y13" s="65"/>
      <c r="Z13" s="65"/>
      <c r="AA13" s="65"/>
      <c r="AB13" s="65"/>
      <c r="AC13" s="65"/>
      <c r="AD13" s="65"/>
      <c r="AE13" s="65"/>
      <c r="AF13" s="65"/>
      <c r="AG13" s="65"/>
      <c r="AH13" s="65"/>
      <c r="AI13" s="65"/>
      <c r="AJ13" s="65">
        <f t="shared" si="0"/>
        <v>1168976811</v>
      </c>
      <c r="AK13" s="7" t="s">
        <v>630</v>
      </c>
      <c r="AL13" s="7">
        <v>2022</v>
      </c>
      <c r="AM13" s="7" t="s">
        <v>67</v>
      </c>
      <c r="AN13" s="7" t="s">
        <v>888</v>
      </c>
      <c r="AO13" s="7" t="s">
        <v>892</v>
      </c>
      <c r="AP13" s="7"/>
    </row>
    <row r="14" spans="1:48" hidden="1">
      <c r="A14" s="20" t="s">
        <v>844</v>
      </c>
      <c r="B14" s="68">
        <v>2021</v>
      </c>
      <c r="C14" s="46" t="s">
        <v>833</v>
      </c>
      <c r="D14" s="46" t="s">
        <v>845</v>
      </c>
      <c r="E14" s="20" t="s">
        <v>846</v>
      </c>
      <c r="F14" s="20" t="s">
        <v>470</v>
      </c>
      <c r="G14" s="20" t="s">
        <v>471</v>
      </c>
      <c r="H14" s="20" t="s">
        <v>734</v>
      </c>
      <c r="I14" s="20" t="s">
        <v>735</v>
      </c>
      <c r="J14" s="20" t="s">
        <v>697</v>
      </c>
      <c r="K14" s="20" t="s">
        <v>698</v>
      </c>
      <c r="L14" s="20" t="s">
        <v>723</v>
      </c>
      <c r="M14" s="20" t="s">
        <v>700</v>
      </c>
      <c r="N14" s="20" t="s">
        <v>165</v>
      </c>
      <c r="O14" s="20" t="s">
        <v>89</v>
      </c>
      <c r="P14" s="46">
        <v>800226646</v>
      </c>
      <c r="Q14" s="20" t="s">
        <v>848</v>
      </c>
      <c r="R14" s="92">
        <v>3123821660</v>
      </c>
      <c r="S14" s="92">
        <v>3123821660</v>
      </c>
      <c r="T14" s="92">
        <v>601455750</v>
      </c>
      <c r="U14" s="65">
        <v>2522365910</v>
      </c>
      <c r="V14" s="65"/>
      <c r="W14" s="65"/>
      <c r="X14" s="65"/>
      <c r="Y14" s="65">
        <v>187556009</v>
      </c>
      <c r="Z14" s="65"/>
      <c r="AA14" s="65"/>
      <c r="AB14" s="65"/>
      <c r="AC14" s="65"/>
      <c r="AD14" s="65"/>
      <c r="AE14" s="65"/>
      <c r="AF14" s="65"/>
      <c r="AG14" s="65"/>
      <c r="AH14" s="65">
        <f>+Y14</f>
        <v>187556009</v>
      </c>
      <c r="AI14" s="65"/>
      <c r="AJ14" s="65">
        <f t="shared" si="0"/>
        <v>2334809901</v>
      </c>
      <c r="AK14" s="7" t="s">
        <v>630</v>
      </c>
      <c r="AL14" s="7">
        <v>2022</v>
      </c>
      <c r="AM14" s="7" t="s">
        <v>67</v>
      </c>
      <c r="AN14" s="7" t="s">
        <v>888</v>
      </c>
      <c r="AO14" s="7" t="s">
        <v>893</v>
      </c>
      <c r="AP14" s="7" t="s">
        <v>894</v>
      </c>
    </row>
    <row r="15" spans="1:48" hidden="1">
      <c r="A15" s="20" t="s">
        <v>895</v>
      </c>
      <c r="B15" s="68">
        <v>2022</v>
      </c>
      <c r="C15" s="46" t="s">
        <v>896</v>
      </c>
      <c r="D15" s="46" t="s">
        <v>897</v>
      </c>
      <c r="E15" s="20" t="s">
        <v>898</v>
      </c>
      <c r="F15" s="20" t="s">
        <v>899</v>
      </c>
      <c r="G15" s="20" t="s">
        <v>900</v>
      </c>
      <c r="H15" s="20" t="s">
        <v>57</v>
      </c>
      <c r="I15" s="20" t="s">
        <v>58</v>
      </c>
      <c r="J15" s="20" t="s">
        <v>901</v>
      </c>
      <c r="K15" s="20" t="s">
        <v>902</v>
      </c>
      <c r="L15" s="20" t="s">
        <v>903</v>
      </c>
      <c r="M15" s="20" t="s">
        <v>904</v>
      </c>
      <c r="N15" s="20" t="s">
        <v>63</v>
      </c>
      <c r="O15" s="20" t="s">
        <v>64</v>
      </c>
      <c r="P15" s="46">
        <v>1070730245</v>
      </c>
      <c r="Q15" s="20" t="s">
        <v>905</v>
      </c>
      <c r="R15" s="92">
        <v>206000</v>
      </c>
      <c r="S15" s="92">
        <v>206000</v>
      </c>
      <c r="T15" s="92">
        <v>0</v>
      </c>
      <c r="U15" s="65">
        <v>206000</v>
      </c>
      <c r="V15" s="65"/>
      <c r="W15" s="65"/>
      <c r="X15" s="65"/>
      <c r="Y15" s="65"/>
      <c r="Z15" s="65"/>
      <c r="AA15" s="65"/>
      <c r="AB15" s="65"/>
      <c r="AC15" s="65"/>
      <c r="AD15" s="65"/>
      <c r="AE15" s="65"/>
      <c r="AF15" s="65"/>
      <c r="AG15" s="65"/>
      <c r="AH15" s="65"/>
      <c r="AI15" s="65"/>
      <c r="AJ15" s="65">
        <f t="shared" si="0"/>
        <v>206000</v>
      </c>
      <c r="AK15" s="7" t="s">
        <v>77</v>
      </c>
      <c r="AL15" s="7">
        <v>2023</v>
      </c>
      <c r="AM15" s="7" t="s">
        <v>67</v>
      </c>
      <c r="AN15" s="7"/>
      <c r="AO15" s="7"/>
      <c r="AP15" s="7"/>
      <c r="AQ15" s="1" t="s">
        <v>906</v>
      </c>
    </row>
    <row r="16" spans="1:48" hidden="1">
      <c r="A16" s="20" t="s">
        <v>907</v>
      </c>
      <c r="B16" s="68">
        <v>2022</v>
      </c>
      <c r="C16" s="46" t="s">
        <v>908</v>
      </c>
      <c r="D16" s="46" t="s">
        <v>909</v>
      </c>
      <c r="E16" s="20" t="s">
        <v>910</v>
      </c>
      <c r="F16" s="20" t="s">
        <v>899</v>
      </c>
      <c r="G16" s="20" t="s">
        <v>900</v>
      </c>
      <c r="H16" s="20" t="s">
        <v>57</v>
      </c>
      <c r="I16" s="20" t="s">
        <v>58</v>
      </c>
      <c r="J16" s="20" t="s">
        <v>901</v>
      </c>
      <c r="K16" s="20" t="s">
        <v>902</v>
      </c>
      <c r="L16" s="20" t="s">
        <v>903</v>
      </c>
      <c r="M16" s="20" t="s">
        <v>904</v>
      </c>
      <c r="N16" s="20" t="s">
        <v>63</v>
      </c>
      <c r="O16" s="20" t="s">
        <v>64</v>
      </c>
      <c r="P16" s="46">
        <v>1032429922</v>
      </c>
      <c r="Q16" s="20" t="s">
        <v>911</v>
      </c>
      <c r="R16" s="92">
        <v>772500</v>
      </c>
      <c r="S16" s="92">
        <v>772500</v>
      </c>
      <c r="T16" s="92">
        <v>0</v>
      </c>
      <c r="U16" s="65">
        <v>772500</v>
      </c>
      <c r="V16" s="65"/>
      <c r="W16" s="65"/>
      <c r="X16" s="65"/>
      <c r="Y16" s="65"/>
      <c r="Z16" s="65"/>
      <c r="AA16" s="65"/>
      <c r="AB16" s="65"/>
      <c r="AC16" s="65"/>
      <c r="AD16" s="65"/>
      <c r="AE16" s="65"/>
      <c r="AF16" s="65"/>
      <c r="AG16" s="65"/>
      <c r="AH16" s="65"/>
      <c r="AI16" s="65"/>
      <c r="AJ16" s="65">
        <f t="shared" si="0"/>
        <v>772500</v>
      </c>
      <c r="AK16" s="7" t="s">
        <v>77</v>
      </c>
      <c r="AL16" s="7">
        <v>2023</v>
      </c>
      <c r="AM16" s="7" t="s">
        <v>67</v>
      </c>
      <c r="AN16" s="7"/>
      <c r="AO16" s="7"/>
      <c r="AP16" s="7"/>
      <c r="AQ16" s="1" t="s">
        <v>906</v>
      </c>
    </row>
    <row r="17" spans="1:43" hidden="1">
      <c r="A17" s="20" t="s">
        <v>730</v>
      </c>
      <c r="B17" s="68">
        <v>2022</v>
      </c>
      <c r="C17" s="46" t="s">
        <v>912</v>
      </c>
      <c r="D17" s="46" t="s">
        <v>913</v>
      </c>
      <c r="E17" s="20" t="s">
        <v>914</v>
      </c>
      <c r="F17" s="20" t="s">
        <v>915</v>
      </c>
      <c r="G17" s="20" t="s">
        <v>471</v>
      </c>
      <c r="H17" s="20" t="s">
        <v>472</v>
      </c>
      <c r="I17" s="20" t="s">
        <v>473</v>
      </c>
      <c r="J17" s="20" t="s">
        <v>916</v>
      </c>
      <c r="K17" s="20" t="s">
        <v>917</v>
      </c>
      <c r="L17" s="20" t="s">
        <v>918</v>
      </c>
      <c r="M17" s="20" t="s">
        <v>700</v>
      </c>
      <c r="N17" s="20" t="s">
        <v>165</v>
      </c>
      <c r="O17" s="20" t="s">
        <v>89</v>
      </c>
      <c r="P17" s="46">
        <v>901544235</v>
      </c>
      <c r="Q17" s="20" t="s">
        <v>737</v>
      </c>
      <c r="R17" s="92">
        <v>28775553</v>
      </c>
      <c r="S17" s="92">
        <v>28775553</v>
      </c>
      <c r="T17" s="92">
        <v>0</v>
      </c>
      <c r="U17" s="65">
        <v>28775553</v>
      </c>
      <c r="V17" s="65"/>
      <c r="W17" s="65"/>
      <c r="X17" s="65"/>
      <c r="Y17" s="65"/>
      <c r="Z17" s="65"/>
      <c r="AA17" s="65"/>
      <c r="AB17" s="65"/>
      <c r="AC17" s="65"/>
      <c r="AD17" s="65"/>
      <c r="AE17" s="65"/>
      <c r="AF17" s="65"/>
      <c r="AG17" s="65"/>
      <c r="AH17" s="65"/>
      <c r="AI17" s="65"/>
      <c r="AJ17" s="65">
        <f t="shared" si="0"/>
        <v>28775553</v>
      </c>
      <c r="AK17" s="7" t="s">
        <v>630</v>
      </c>
      <c r="AL17" s="7">
        <v>2023</v>
      </c>
      <c r="AM17" s="7" t="s">
        <v>67</v>
      </c>
      <c r="AN17" s="7" t="s">
        <v>888</v>
      </c>
      <c r="AO17" s="7" t="s">
        <v>890</v>
      </c>
      <c r="AP17" s="7"/>
    </row>
    <row r="18" spans="1:43" hidden="1">
      <c r="A18" s="20" t="s">
        <v>919</v>
      </c>
      <c r="B18" s="68">
        <v>2022</v>
      </c>
      <c r="C18" s="46" t="s">
        <v>920</v>
      </c>
      <c r="D18" s="46" t="s">
        <v>921</v>
      </c>
      <c r="E18" s="20" t="s">
        <v>922</v>
      </c>
      <c r="F18" s="20" t="s">
        <v>915</v>
      </c>
      <c r="G18" s="20" t="s">
        <v>471</v>
      </c>
      <c r="H18" s="20" t="s">
        <v>734</v>
      </c>
      <c r="I18" s="20" t="s">
        <v>735</v>
      </c>
      <c r="J18" s="20" t="s">
        <v>916</v>
      </c>
      <c r="K18" s="20" t="s">
        <v>917</v>
      </c>
      <c r="L18" s="20" t="s">
        <v>923</v>
      </c>
      <c r="M18" s="20" t="s">
        <v>700</v>
      </c>
      <c r="N18" s="20" t="s">
        <v>184</v>
      </c>
      <c r="O18" s="20" t="s">
        <v>89</v>
      </c>
      <c r="P18" s="46">
        <v>901615059</v>
      </c>
      <c r="Q18" s="20" t="s">
        <v>924</v>
      </c>
      <c r="R18" s="92">
        <v>355161424</v>
      </c>
      <c r="S18" s="92">
        <v>355161424</v>
      </c>
      <c r="T18" s="92">
        <v>0</v>
      </c>
      <c r="U18" s="65">
        <v>355161424</v>
      </c>
      <c r="V18" s="65"/>
      <c r="W18" s="65"/>
      <c r="X18" s="65"/>
      <c r="Y18" s="65"/>
      <c r="Z18" s="65"/>
      <c r="AA18" s="65"/>
      <c r="AB18" s="65"/>
      <c r="AC18" s="65"/>
      <c r="AD18" s="65"/>
      <c r="AE18" s="65"/>
      <c r="AF18" s="65"/>
      <c r="AG18" s="65"/>
      <c r="AH18" s="65"/>
      <c r="AI18" s="65"/>
      <c r="AJ18" s="65">
        <f t="shared" si="0"/>
        <v>355161424</v>
      </c>
      <c r="AK18" s="7" t="s">
        <v>630</v>
      </c>
      <c r="AL18" s="7">
        <v>2023</v>
      </c>
      <c r="AM18" s="7" t="s">
        <v>67</v>
      </c>
      <c r="AN18" s="7" t="s">
        <v>888</v>
      </c>
      <c r="AO18" s="7" t="s">
        <v>890</v>
      </c>
      <c r="AP18" s="7"/>
      <c r="AQ18" s="247"/>
    </row>
    <row r="19" spans="1:43" hidden="1">
      <c r="A19" s="20" t="s">
        <v>925</v>
      </c>
      <c r="B19" s="68">
        <v>2022</v>
      </c>
      <c r="C19" s="46" t="s">
        <v>920</v>
      </c>
      <c r="D19" s="46" t="s">
        <v>926</v>
      </c>
      <c r="E19" s="20" t="s">
        <v>922</v>
      </c>
      <c r="F19" s="20" t="s">
        <v>915</v>
      </c>
      <c r="G19" s="20" t="s">
        <v>471</v>
      </c>
      <c r="H19" s="20" t="s">
        <v>734</v>
      </c>
      <c r="I19" s="20" t="s">
        <v>735</v>
      </c>
      <c r="J19" s="20" t="s">
        <v>916</v>
      </c>
      <c r="K19" s="20" t="s">
        <v>917</v>
      </c>
      <c r="L19" s="20" t="s">
        <v>923</v>
      </c>
      <c r="M19" s="20" t="s">
        <v>700</v>
      </c>
      <c r="N19" s="20" t="s">
        <v>184</v>
      </c>
      <c r="O19" s="20" t="s">
        <v>89</v>
      </c>
      <c r="P19" s="46">
        <v>901616875</v>
      </c>
      <c r="Q19" s="20" t="s">
        <v>927</v>
      </c>
      <c r="R19" s="92">
        <v>240991897</v>
      </c>
      <c r="S19" s="92">
        <v>240991897</v>
      </c>
      <c r="T19" s="92">
        <v>218589290</v>
      </c>
      <c r="U19" s="65">
        <v>22402607</v>
      </c>
      <c r="V19" s="65"/>
      <c r="W19" s="65"/>
      <c r="X19" s="65"/>
      <c r="Y19" s="65"/>
      <c r="Z19" s="65"/>
      <c r="AA19" s="65"/>
      <c r="AB19" s="65"/>
      <c r="AC19" s="65"/>
      <c r="AD19" s="65"/>
      <c r="AE19" s="65"/>
      <c r="AF19" s="65"/>
      <c r="AG19" s="65"/>
      <c r="AH19" s="65"/>
      <c r="AI19" s="65"/>
      <c r="AJ19" s="65">
        <f t="shared" si="0"/>
        <v>22402607</v>
      </c>
      <c r="AK19" s="7" t="s">
        <v>630</v>
      </c>
      <c r="AL19" s="7">
        <v>2023</v>
      </c>
      <c r="AM19" s="7" t="s">
        <v>67</v>
      </c>
      <c r="AN19" s="7" t="s">
        <v>888</v>
      </c>
      <c r="AO19" s="7" t="s">
        <v>890</v>
      </c>
      <c r="AP19" s="7"/>
    </row>
    <row r="20" spans="1:43" hidden="1">
      <c r="A20" s="20" t="s">
        <v>928</v>
      </c>
      <c r="B20" s="68">
        <v>2022</v>
      </c>
      <c r="C20" s="46" t="s">
        <v>929</v>
      </c>
      <c r="D20" s="46" t="s">
        <v>575</v>
      </c>
      <c r="E20" s="20" t="s">
        <v>930</v>
      </c>
      <c r="F20" s="20" t="s">
        <v>931</v>
      </c>
      <c r="G20" s="20" t="s">
        <v>781</v>
      </c>
      <c r="H20" s="20" t="s">
        <v>57</v>
      </c>
      <c r="I20" s="20" t="s">
        <v>58</v>
      </c>
      <c r="J20" s="20" t="s">
        <v>916</v>
      </c>
      <c r="K20" s="20" t="s">
        <v>917</v>
      </c>
      <c r="L20" s="20" t="s">
        <v>932</v>
      </c>
      <c r="M20" s="20" t="s">
        <v>700</v>
      </c>
      <c r="N20" s="20" t="s">
        <v>184</v>
      </c>
      <c r="O20" s="20" t="s">
        <v>89</v>
      </c>
      <c r="P20" s="46">
        <v>900535486</v>
      </c>
      <c r="Q20" s="20" t="s">
        <v>933</v>
      </c>
      <c r="R20" s="92">
        <v>812533111</v>
      </c>
      <c r="S20" s="92">
        <v>812533111</v>
      </c>
      <c r="T20" s="92">
        <v>0</v>
      </c>
      <c r="U20" s="65">
        <v>812533111</v>
      </c>
      <c r="V20" s="65"/>
      <c r="W20" s="65"/>
      <c r="X20" s="65"/>
      <c r="Y20" s="65"/>
      <c r="Z20" s="65"/>
      <c r="AA20" s="65"/>
      <c r="AB20" s="65"/>
      <c r="AC20" s="65"/>
      <c r="AD20" s="65"/>
      <c r="AE20" s="65"/>
      <c r="AF20" s="65"/>
      <c r="AG20" s="65"/>
      <c r="AH20" s="65"/>
      <c r="AI20" s="65"/>
      <c r="AJ20" s="65">
        <f t="shared" si="0"/>
        <v>812533111</v>
      </c>
      <c r="AK20" s="7" t="s">
        <v>630</v>
      </c>
      <c r="AL20" s="7">
        <v>2023</v>
      </c>
      <c r="AM20" s="7" t="s">
        <v>67</v>
      </c>
      <c r="AN20" s="7" t="s">
        <v>888</v>
      </c>
      <c r="AO20" s="7" t="s">
        <v>889</v>
      </c>
      <c r="AP20" s="7"/>
    </row>
    <row r="21" spans="1:43" hidden="1">
      <c r="A21" s="20" t="s">
        <v>934</v>
      </c>
      <c r="B21" s="68">
        <v>2022</v>
      </c>
      <c r="C21" s="46" t="s">
        <v>935</v>
      </c>
      <c r="D21" s="46" t="s">
        <v>585</v>
      </c>
      <c r="E21" s="20" t="s">
        <v>936</v>
      </c>
      <c r="F21" s="20" t="s">
        <v>915</v>
      </c>
      <c r="G21" s="20" t="s">
        <v>471</v>
      </c>
      <c r="H21" s="20" t="s">
        <v>472</v>
      </c>
      <c r="I21" s="20" t="s">
        <v>473</v>
      </c>
      <c r="J21" s="20" t="s">
        <v>916</v>
      </c>
      <c r="K21" s="20" t="s">
        <v>917</v>
      </c>
      <c r="L21" s="20" t="s">
        <v>923</v>
      </c>
      <c r="M21" s="20" t="s">
        <v>700</v>
      </c>
      <c r="N21" s="20" t="s">
        <v>184</v>
      </c>
      <c r="O21" s="20" t="s">
        <v>89</v>
      </c>
      <c r="P21" s="46">
        <v>901260254</v>
      </c>
      <c r="Q21" s="20" t="s">
        <v>937</v>
      </c>
      <c r="R21" s="92">
        <v>1103657494</v>
      </c>
      <c r="S21" s="92">
        <v>1103657494</v>
      </c>
      <c r="T21" s="92">
        <v>1000981919</v>
      </c>
      <c r="U21" s="65">
        <v>102675575</v>
      </c>
      <c r="V21" s="65"/>
      <c r="W21" s="65"/>
      <c r="X21" s="65"/>
      <c r="Y21" s="65"/>
      <c r="Z21" s="65"/>
      <c r="AA21" s="65"/>
      <c r="AB21" s="65"/>
      <c r="AC21" s="65"/>
      <c r="AD21" s="65"/>
      <c r="AE21" s="65"/>
      <c r="AF21" s="65"/>
      <c r="AG21" s="65"/>
      <c r="AH21" s="65"/>
      <c r="AI21" s="65"/>
      <c r="AJ21" s="65">
        <f t="shared" si="0"/>
        <v>102675575</v>
      </c>
      <c r="AK21" s="7" t="s">
        <v>630</v>
      </c>
      <c r="AL21" s="7">
        <v>2023</v>
      </c>
      <c r="AM21" s="7" t="s">
        <v>67</v>
      </c>
      <c r="AN21" s="7" t="s">
        <v>888</v>
      </c>
      <c r="AO21" s="7" t="s">
        <v>938</v>
      </c>
      <c r="AP21" s="7"/>
    </row>
    <row r="22" spans="1:43" hidden="1">
      <c r="A22" s="20" t="s">
        <v>939</v>
      </c>
      <c r="B22" s="68">
        <v>2022</v>
      </c>
      <c r="C22" s="46" t="s">
        <v>935</v>
      </c>
      <c r="D22" s="46" t="s">
        <v>940</v>
      </c>
      <c r="E22" s="20" t="s">
        <v>936</v>
      </c>
      <c r="F22" s="20" t="s">
        <v>915</v>
      </c>
      <c r="G22" s="20" t="s">
        <v>471</v>
      </c>
      <c r="H22" s="20" t="s">
        <v>721</v>
      </c>
      <c r="I22" s="20" t="s">
        <v>722</v>
      </c>
      <c r="J22" s="20" t="s">
        <v>916</v>
      </c>
      <c r="K22" s="20" t="s">
        <v>917</v>
      </c>
      <c r="L22" s="20" t="s">
        <v>923</v>
      </c>
      <c r="M22" s="20" t="s">
        <v>700</v>
      </c>
      <c r="N22" s="20" t="s">
        <v>184</v>
      </c>
      <c r="O22" s="20" t="s">
        <v>89</v>
      </c>
      <c r="P22" s="46">
        <v>901609505</v>
      </c>
      <c r="Q22" s="20" t="s">
        <v>941</v>
      </c>
      <c r="R22" s="92">
        <v>1233760000</v>
      </c>
      <c r="S22" s="92">
        <v>1233760000</v>
      </c>
      <c r="T22" s="92">
        <v>0</v>
      </c>
      <c r="U22" s="65">
        <v>1233760000</v>
      </c>
      <c r="V22" s="65"/>
      <c r="W22" s="65"/>
      <c r="X22" s="65"/>
      <c r="Y22" s="65"/>
      <c r="Z22" s="65"/>
      <c r="AA22" s="65"/>
      <c r="AB22" s="65"/>
      <c r="AC22" s="65"/>
      <c r="AD22" s="65"/>
      <c r="AE22" s="65"/>
      <c r="AF22" s="65"/>
      <c r="AG22" s="65"/>
      <c r="AH22" s="65"/>
      <c r="AI22" s="65"/>
      <c r="AJ22" s="65">
        <f t="shared" si="0"/>
        <v>1233760000</v>
      </c>
      <c r="AK22" s="7" t="s">
        <v>630</v>
      </c>
      <c r="AL22" s="7">
        <v>2023</v>
      </c>
      <c r="AM22" s="7" t="s">
        <v>67</v>
      </c>
      <c r="AN22" s="7" t="s">
        <v>888</v>
      </c>
      <c r="AO22" s="7" t="s">
        <v>942</v>
      </c>
      <c r="AP22" s="7"/>
    </row>
    <row r="23" spans="1:43" hidden="1">
      <c r="A23" s="20" t="s">
        <v>943</v>
      </c>
      <c r="B23" s="68">
        <v>2022</v>
      </c>
      <c r="C23" s="46" t="s">
        <v>944</v>
      </c>
      <c r="D23" s="46" t="s">
        <v>945</v>
      </c>
      <c r="E23" s="20" t="s">
        <v>946</v>
      </c>
      <c r="F23" s="20" t="s">
        <v>915</v>
      </c>
      <c r="G23" s="20" t="s">
        <v>471</v>
      </c>
      <c r="H23" s="20" t="s">
        <v>472</v>
      </c>
      <c r="I23" s="20" t="s">
        <v>473</v>
      </c>
      <c r="J23" s="20" t="s">
        <v>916</v>
      </c>
      <c r="K23" s="20" t="s">
        <v>917</v>
      </c>
      <c r="L23" s="20" t="s">
        <v>923</v>
      </c>
      <c r="M23" s="20" t="s">
        <v>700</v>
      </c>
      <c r="N23" s="20" t="s">
        <v>184</v>
      </c>
      <c r="O23" s="20" t="s">
        <v>89</v>
      </c>
      <c r="P23" s="46">
        <v>901643707</v>
      </c>
      <c r="Q23" s="20" t="s">
        <v>947</v>
      </c>
      <c r="R23" s="92">
        <v>729683178</v>
      </c>
      <c r="S23" s="92">
        <v>729683178</v>
      </c>
      <c r="T23" s="92">
        <v>605687284</v>
      </c>
      <c r="U23" s="65">
        <v>123995894</v>
      </c>
      <c r="V23" s="65"/>
      <c r="W23" s="65"/>
      <c r="X23" s="65"/>
      <c r="Y23" s="65"/>
      <c r="Z23" s="65"/>
      <c r="AA23" s="65"/>
      <c r="AB23" s="65"/>
      <c r="AC23" s="65"/>
      <c r="AD23" s="65"/>
      <c r="AE23" s="65"/>
      <c r="AF23" s="65"/>
      <c r="AG23" s="65"/>
      <c r="AH23" s="65"/>
      <c r="AI23" s="65"/>
      <c r="AJ23" s="65">
        <f t="shared" si="0"/>
        <v>123995894</v>
      </c>
      <c r="AK23" s="7" t="s">
        <v>630</v>
      </c>
      <c r="AL23" s="7">
        <v>2023</v>
      </c>
      <c r="AM23" s="7" t="s">
        <v>67</v>
      </c>
      <c r="AN23" s="7" t="s">
        <v>948</v>
      </c>
      <c r="AO23" s="7" t="s">
        <v>949</v>
      </c>
      <c r="AP23" s="7"/>
    </row>
    <row r="24" spans="1:43" hidden="1">
      <c r="A24" s="20" t="s">
        <v>950</v>
      </c>
      <c r="B24" s="68">
        <v>2022</v>
      </c>
      <c r="C24" s="46" t="s">
        <v>951</v>
      </c>
      <c r="D24" s="46" t="s">
        <v>952</v>
      </c>
      <c r="E24" s="20" t="s">
        <v>953</v>
      </c>
      <c r="F24" s="20" t="s">
        <v>931</v>
      </c>
      <c r="G24" s="20" t="s">
        <v>781</v>
      </c>
      <c r="H24" s="20" t="s">
        <v>57</v>
      </c>
      <c r="I24" s="20" t="s">
        <v>58</v>
      </c>
      <c r="J24" s="20" t="s">
        <v>916</v>
      </c>
      <c r="K24" s="20" t="s">
        <v>917</v>
      </c>
      <c r="L24" s="20" t="s">
        <v>932</v>
      </c>
      <c r="M24" s="20" t="s">
        <v>700</v>
      </c>
      <c r="N24" s="20" t="s">
        <v>184</v>
      </c>
      <c r="O24" s="20" t="s">
        <v>89</v>
      </c>
      <c r="P24" s="46">
        <v>901645811</v>
      </c>
      <c r="Q24" s="20" t="s">
        <v>954</v>
      </c>
      <c r="R24" s="92">
        <v>248405870</v>
      </c>
      <c r="S24" s="92">
        <v>248405870</v>
      </c>
      <c r="T24" s="92">
        <v>156084340</v>
      </c>
      <c r="U24" s="65">
        <v>92321530</v>
      </c>
      <c r="V24" s="65"/>
      <c r="W24" s="65"/>
      <c r="X24" s="65"/>
      <c r="Y24" s="65"/>
      <c r="Z24" s="65"/>
      <c r="AA24" s="65"/>
      <c r="AB24" s="65"/>
      <c r="AC24" s="65"/>
      <c r="AD24" s="65"/>
      <c r="AE24" s="65"/>
      <c r="AF24" s="65"/>
      <c r="AG24" s="65"/>
      <c r="AH24" s="65"/>
      <c r="AI24" s="65"/>
      <c r="AJ24" s="65">
        <f t="shared" si="0"/>
        <v>92321530</v>
      </c>
      <c r="AK24" s="7" t="s">
        <v>630</v>
      </c>
      <c r="AL24" s="7">
        <v>2023</v>
      </c>
      <c r="AM24" s="7" t="s">
        <v>67</v>
      </c>
      <c r="AN24" s="7" t="s">
        <v>955</v>
      </c>
      <c r="AO24" s="7" t="s">
        <v>956</v>
      </c>
      <c r="AP24" s="7"/>
    </row>
    <row r="25" spans="1:43" hidden="1">
      <c r="A25" s="20" t="s">
        <v>957</v>
      </c>
      <c r="B25" s="68">
        <v>2022</v>
      </c>
      <c r="C25" s="46" t="s">
        <v>958</v>
      </c>
      <c r="D25" s="46" t="s">
        <v>959</v>
      </c>
      <c r="E25" s="20" t="s">
        <v>960</v>
      </c>
      <c r="F25" s="20" t="s">
        <v>931</v>
      </c>
      <c r="G25" s="20" t="s">
        <v>781</v>
      </c>
      <c r="H25" s="20" t="s">
        <v>57</v>
      </c>
      <c r="I25" s="20" t="s">
        <v>58</v>
      </c>
      <c r="J25" s="20" t="s">
        <v>916</v>
      </c>
      <c r="K25" s="20" t="s">
        <v>917</v>
      </c>
      <c r="L25" s="20" t="s">
        <v>932</v>
      </c>
      <c r="M25" s="20" t="s">
        <v>700</v>
      </c>
      <c r="N25" s="20" t="s">
        <v>88</v>
      </c>
      <c r="O25" s="20" t="s">
        <v>89</v>
      </c>
      <c r="P25" s="46">
        <v>901647918</v>
      </c>
      <c r="Q25" s="20" t="s">
        <v>961</v>
      </c>
      <c r="R25" s="92">
        <v>959442512</v>
      </c>
      <c r="S25" s="92">
        <v>959442512</v>
      </c>
      <c r="T25" s="92">
        <v>545692240</v>
      </c>
      <c r="U25" s="65">
        <v>413750272</v>
      </c>
      <c r="V25" s="65"/>
      <c r="W25" s="65"/>
      <c r="X25" s="65"/>
      <c r="Y25" s="65"/>
      <c r="Z25" s="65"/>
      <c r="AA25" s="65"/>
      <c r="AB25" s="65"/>
      <c r="AC25" s="65"/>
      <c r="AD25" s="65"/>
      <c r="AE25" s="65"/>
      <c r="AF25" s="65"/>
      <c r="AG25" s="65"/>
      <c r="AH25" s="65"/>
      <c r="AI25" s="65"/>
      <c r="AJ25" s="65">
        <f t="shared" si="0"/>
        <v>413750272</v>
      </c>
      <c r="AK25" s="7" t="s">
        <v>630</v>
      </c>
      <c r="AL25" s="7">
        <v>2023</v>
      </c>
      <c r="AM25" s="7" t="s">
        <v>67</v>
      </c>
      <c r="AN25" s="7" t="s">
        <v>955</v>
      </c>
      <c r="AO25" s="7" t="s">
        <v>956</v>
      </c>
      <c r="AP25" s="7"/>
    </row>
    <row r="26" spans="1:43" hidden="1">
      <c r="A26" s="20" t="s">
        <v>962</v>
      </c>
      <c r="B26" s="68">
        <v>2022</v>
      </c>
      <c r="C26" s="46" t="s">
        <v>963</v>
      </c>
      <c r="D26" s="46" t="s">
        <v>964</v>
      </c>
      <c r="E26" s="20" t="s">
        <v>965</v>
      </c>
      <c r="F26" s="20" t="s">
        <v>915</v>
      </c>
      <c r="G26" s="20" t="s">
        <v>471</v>
      </c>
      <c r="H26" s="20" t="s">
        <v>734</v>
      </c>
      <c r="I26" s="20" t="s">
        <v>735</v>
      </c>
      <c r="J26" s="20" t="s">
        <v>916</v>
      </c>
      <c r="K26" s="20" t="s">
        <v>917</v>
      </c>
      <c r="L26" s="20" t="s">
        <v>923</v>
      </c>
      <c r="M26" s="20" t="s">
        <v>700</v>
      </c>
      <c r="N26" s="20" t="s">
        <v>184</v>
      </c>
      <c r="O26" s="20" t="s">
        <v>89</v>
      </c>
      <c r="P26" s="46">
        <v>901645052</v>
      </c>
      <c r="Q26" s="20" t="s">
        <v>966</v>
      </c>
      <c r="R26" s="92">
        <v>211101484</v>
      </c>
      <c r="S26" s="92">
        <v>211101484</v>
      </c>
      <c r="T26" s="92">
        <v>195244979</v>
      </c>
      <c r="U26" s="65">
        <v>15856505</v>
      </c>
      <c r="V26" s="65"/>
      <c r="W26" s="65"/>
      <c r="X26" s="65"/>
      <c r="Y26" s="65"/>
      <c r="Z26" s="65"/>
      <c r="AA26" s="65"/>
      <c r="AB26" s="65"/>
      <c r="AC26" s="65"/>
      <c r="AD26" s="65"/>
      <c r="AE26" s="65"/>
      <c r="AF26" s="65"/>
      <c r="AG26" s="65"/>
      <c r="AH26" s="65"/>
      <c r="AI26" s="65"/>
      <c r="AJ26" s="65">
        <f t="shared" si="0"/>
        <v>15856505</v>
      </c>
      <c r="AK26" s="7" t="s">
        <v>630</v>
      </c>
      <c r="AL26" s="7">
        <v>2023</v>
      </c>
      <c r="AM26" s="7" t="s">
        <v>67</v>
      </c>
      <c r="AN26" s="7" t="s">
        <v>888</v>
      </c>
      <c r="AO26" s="7" t="s">
        <v>942</v>
      </c>
      <c r="AP26" s="7"/>
    </row>
    <row r="27" spans="1:43" hidden="1">
      <c r="A27" s="20" t="s">
        <v>967</v>
      </c>
      <c r="B27" s="68">
        <v>2022</v>
      </c>
      <c r="C27" s="46" t="s">
        <v>968</v>
      </c>
      <c r="D27" s="46" t="s">
        <v>969</v>
      </c>
      <c r="E27" s="20" t="s">
        <v>970</v>
      </c>
      <c r="F27" s="20" t="s">
        <v>915</v>
      </c>
      <c r="G27" s="20" t="s">
        <v>471</v>
      </c>
      <c r="H27" s="20" t="s">
        <v>734</v>
      </c>
      <c r="I27" s="20" t="s">
        <v>735</v>
      </c>
      <c r="J27" s="20" t="s">
        <v>916</v>
      </c>
      <c r="K27" s="20" t="s">
        <v>917</v>
      </c>
      <c r="L27" s="20" t="s">
        <v>918</v>
      </c>
      <c r="M27" s="20" t="s">
        <v>700</v>
      </c>
      <c r="N27" s="18" t="s">
        <v>184</v>
      </c>
      <c r="O27" s="20" t="s">
        <v>64</v>
      </c>
      <c r="P27" s="46">
        <v>63323375</v>
      </c>
      <c r="Q27" s="20" t="s">
        <v>971</v>
      </c>
      <c r="R27" s="92">
        <v>1555859401</v>
      </c>
      <c r="S27" s="92">
        <v>1555859401</v>
      </c>
      <c r="T27" s="92">
        <v>639885657</v>
      </c>
      <c r="U27" s="65">
        <v>571436847</v>
      </c>
      <c r="V27" s="65"/>
      <c r="W27" s="65"/>
      <c r="X27" s="65"/>
      <c r="Y27" s="65"/>
      <c r="Z27" s="65"/>
      <c r="AA27" s="65"/>
      <c r="AB27" s="65"/>
      <c r="AC27" s="65"/>
      <c r="AD27" s="65"/>
      <c r="AE27" s="65"/>
      <c r="AF27" s="65"/>
      <c r="AG27" s="65"/>
      <c r="AH27" s="65"/>
      <c r="AI27" s="65"/>
      <c r="AJ27" s="65">
        <f t="shared" si="0"/>
        <v>571436847</v>
      </c>
      <c r="AK27" s="7" t="s">
        <v>630</v>
      </c>
      <c r="AL27" s="7">
        <v>2023</v>
      </c>
      <c r="AM27" s="7" t="s">
        <v>67</v>
      </c>
      <c r="AN27" s="7" t="s">
        <v>972</v>
      </c>
      <c r="AO27" s="7" t="s">
        <v>973</v>
      </c>
      <c r="AP27" s="7" t="s">
        <v>974</v>
      </c>
    </row>
    <row r="28" spans="1:43" hidden="1">
      <c r="A28" s="20" t="s">
        <v>975</v>
      </c>
      <c r="B28" s="68">
        <v>2022</v>
      </c>
      <c r="C28" s="46" t="s">
        <v>959</v>
      </c>
      <c r="D28" s="46" t="s">
        <v>976</v>
      </c>
      <c r="E28" s="20" t="s">
        <v>977</v>
      </c>
      <c r="F28" s="20" t="s">
        <v>915</v>
      </c>
      <c r="G28" s="20" t="s">
        <v>471</v>
      </c>
      <c r="H28" s="20" t="s">
        <v>734</v>
      </c>
      <c r="I28" s="20" t="s">
        <v>735</v>
      </c>
      <c r="J28" s="20" t="s">
        <v>916</v>
      </c>
      <c r="K28" s="20" t="s">
        <v>917</v>
      </c>
      <c r="L28" s="20" t="s">
        <v>918</v>
      </c>
      <c r="M28" s="20" t="s">
        <v>700</v>
      </c>
      <c r="N28" s="20" t="s">
        <v>165</v>
      </c>
      <c r="O28" s="20" t="s">
        <v>89</v>
      </c>
      <c r="P28" s="46">
        <v>901661753</v>
      </c>
      <c r="Q28" s="20" t="s">
        <v>978</v>
      </c>
      <c r="R28" s="92">
        <v>7090842027</v>
      </c>
      <c r="S28" s="92">
        <v>7090842027</v>
      </c>
      <c r="T28" s="92">
        <v>1649373197</v>
      </c>
      <c r="U28" s="65">
        <v>5441468830</v>
      </c>
      <c r="V28" s="65"/>
      <c r="W28" s="65"/>
      <c r="X28" s="65"/>
      <c r="Y28" s="65"/>
      <c r="Z28" s="65"/>
      <c r="AA28" s="65"/>
      <c r="AB28" s="65"/>
      <c r="AC28" s="65"/>
      <c r="AD28" s="65"/>
      <c r="AE28" s="65"/>
      <c r="AF28" s="65"/>
      <c r="AG28" s="65"/>
      <c r="AH28" s="65"/>
      <c r="AI28" s="65"/>
      <c r="AJ28" s="65">
        <f t="shared" si="0"/>
        <v>5441468830</v>
      </c>
      <c r="AK28" s="7" t="s">
        <v>630</v>
      </c>
      <c r="AL28" s="7">
        <v>2023</v>
      </c>
      <c r="AM28" s="7" t="s">
        <v>67</v>
      </c>
      <c r="AN28" s="7" t="s">
        <v>955</v>
      </c>
      <c r="AO28" s="7" t="s">
        <v>956</v>
      </c>
      <c r="AP28" s="7"/>
    </row>
    <row r="29" spans="1:43" hidden="1">
      <c r="A29" s="20" t="s">
        <v>979</v>
      </c>
      <c r="B29" s="68">
        <v>2022</v>
      </c>
      <c r="C29" s="46" t="s">
        <v>959</v>
      </c>
      <c r="D29" s="46" t="s">
        <v>980</v>
      </c>
      <c r="E29" s="20" t="s">
        <v>981</v>
      </c>
      <c r="F29" s="20" t="s">
        <v>915</v>
      </c>
      <c r="G29" s="20" t="s">
        <v>471</v>
      </c>
      <c r="H29" s="20" t="s">
        <v>734</v>
      </c>
      <c r="I29" s="20" t="s">
        <v>735</v>
      </c>
      <c r="J29" s="20" t="s">
        <v>916</v>
      </c>
      <c r="K29" s="20" t="s">
        <v>917</v>
      </c>
      <c r="L29" s="20" t="s">
        <v>918</v>
      </c>
      <c r="M29" s="20" t="s">
        <v>700</v>
      </c>
      <c r="N29" s="20" t="s">
        <v>165</v>
      </c>
      <c r="O29" s="20" t="s">
        <v>89</v>
      </c>
      <c r="P29" s="46">
        <v>901662574</v>
      </c>
      <c r="Q29" s="20" t="s">
        <v>982</v>
      </c>
      <c r="R29" s="92">
        <v>5943738199</v>
      </c>
      <c r="S29" s="92">
        <v>5943738199</v>
      </c>
      <c r="T29" s="92">
        <v>3709532040</v>
      </c>
      <c r="U29" s="65">
        <v>1055352884</v>
      </c>
      <c r="V29" s="65"/>
      <c r="W29" s="65"/>
      <c r="X29" s="65"/>
      <c r="Y29" s="65"/>
      <c r="Z29" s="65"/>
      <c r="AA29" s="65"/>
      <c r="AB29" s="65"/>
      <c r="AC29" s="65"/>
      <c r="AD29" s="65"/>
      <c r="AE29" s="65"/>
      <c r="AF29" s="65"/>
      <c r="AG29" s="65"/>
      <c r="AH29" s="65"/>
      <c r="AI29" s="65"/>
      <c r="AJ29" s="65">
        <f t="shared" si="0"/>
        <v>1055352884</v>
      </c>
      <c r="AK29" s="7" t="s">
        <v>630</v>
      </c>
      <c r="AL29" s="7">
        <v>2023</v>
      </c>
      <c r="AM29" s="7" t="s">
        <v>67</v>
      </c>
      <c r="AN29" s="7" t="s">
        <v>972</v>
      </c>
      <c r="AO29" s="7" t="s">
        <v>973</v>
      </c>
      <c r="AP29" s="7" t="s">
        <v>983</v>
      </c>
    </row>
    <row r="30" spans="1:43" hidden="1">
      <c r="A30" s="20" t="s">
        <v>803</v>
      </c>
      <c r="B30" s="68">
        <v>2022</v>
      </c>
      <c r="C30" s="46" t="s">
        <v>984</v>
      </c>
      <c r="D30" s="46" t="s">
        <v>985</v>
      </c>
      <c r="E30" s="20" t="s">
        <v>986</v>
      </c>
      <c r="F30" s="20" t="s">
        <v>915</v>
      </c>
      <c r="G30" s="20" t="s">
        <v>471</v>
      </c>
      <c r="H30" s="20" t="s">
        <v>734</v>
      </c>
      <c r="I30" s="20" t="s">
        <v>735</v>
      </c>
      <c r="J30" s="20" t="s">
        <v>987</v>
      </c>
      <c r="K30" s="20" t="s">
        <v>988</v>
      </c>
      <c r="L30" s="20" t="s">
        <v>918</v>
      </c>
      <c r="M30" s="20" t="s">
        <v>700</v>
      </c>
      <c r="N30" s="20" t="s">
        <v>184</v>
      </c>
      <c r="O30" s="20" t="s">
        <v>89</v>
      </c>
      <c r="P30" s="46">
        <v>901545018</v>
      </c>
      <c r="Q30" s="20" t="s">
        <v>806</v>
      </c>
      <c r="R30" s="92">
        <v>65618980</v>
      </c>
      <c r="S30" s="92">
        <v>65618980</v>
      </c>
      <c r="T30" s="92">
        <v>0</v>
      </c>
      <c r="U30" s="65">
        <v>65618980</v>
      </c>
      <c r="V30" s="65"/>
      <c r="W30" s="65"/>
      <c r="X30" s="65"/>
      <c r="Y30" s="65"/>
      <c r="Z30" s="65"/>
      <c r="AA30" s="65"/>
      <c r="AB30" s="65"/>
      <c r="AC30" s="65"/>
      <c r="AD30" s="65"/>
      <c r="AE30" s="65"/>
      <c r="AF30" s="65"/>
      <c r="AG30" s="65"/>
      <c r="AH30" s="65"/>
      <c r="AI30" s="65"/>
      <c r="AJ30" s="65">
        <f t="shared" si="0"/>
        <v>65618980</v>
      </c>
      <c r="AK30" s="7" t="s">
        <v>630</v>
      </c>
      <c r="AL30" s="7">
        <v>2023</v>
      </c>
      <c r="AM30" s="7" t="s">
        <v>67</v>
      </c>
      <c r="AN30" s="7" t="s">
        <v>888</v>
      </c>
      <c r="AO30" s="7" t="s">
        <v>890</v>
      </c>
      <c r="AP30" s="7"/>
    </row>
    <row r="31" spans="1:43" hidden="1">
      <c r="A31" s="20" t="s">
        <v>989</v>
      </c>
      <c r="B31" s="68">
        <v>2022</v>
      </c>
      <c r="C31" s="46" t="s">
        <v>990</v>
      </c>
      <c r="D31" s="46" t="s">
        <v>991</v>
      </c>
      <c r="E31" s="20" t="s">
        <v>992</v>
      </c>
      <c r="F31" s="20" t="s">
        <v>931</v>
      </c>
      <c r="G31" s="20" t="s">
        <v>781</v>
      </c>
      <c r="H31" s="20" t="s">
        <v>57</v>
      </c>
      <c r="I31" s="20" t="s">
        <v>58</v>
      </c>
      <c r="J31" s="20" t="s">
        <v>993</v>
      </c>
      <c r="K31" s="20" t="s">
        <v>994</v>
      </c>
      <c r="L31" s="20" t="s">
        <v>995</v>
      </c>
      <c r="M31" s="20" t="s">
        <v>700</v>
      </c>
      <c r="N31" s="20" t="s">
        <v>184</v>
      </c>
      <c r="O31" s="20" t="s">
        <v>89</v>
      </c>
      <c r="P31" s="46">
        <v>900707535</v>
      </c>
      <c r="Q31" s="20" t="s">
        <v>795</v>
      </c>
      <c r="R31" s="92">
        <v>376469709</v>
      </c>
      <c r="S31" s="92">
        <v>376469709</v>
      </c>
      <c r="T31" s="92">
        <v>338822737</v>
      </c>
      <c r="U31" s="65">
        <v>37646972</v>
      </c>
      <c r="V31" s="65"/>
      <c r="W31" s="65"/>
      <c r="X31" s="65"/>
      <c r="Y31" s="65"/>
      <c r="Z31" s="65"/>
      <c r="AA31" s="65"/>
      <c r="AB31" s="65"/>
      <c r="AC31" s="65"/>
      <c r="AD31" s="65"/>
      <c r="AE31" s="65"/>
      <c r="AF31" s="65"/>
      <c r="AG31" s="65"/>
      <c r="AH31" s="65"/>
      <c r="AI31" s="65"/>
      <c r="AJ31" s="65">
        <f t="shared" si="0"/>
        <v>37646972</v>
      </c>
      <c r="AK31" s="7" t="s">
        <v>630</v>
      </c>
      <c r="AL31" s="7">
        <v>2023</v>
      </c>
      <c r="AM31" s="7" t="s">
        <v>67</v>
      </c>
      <c r="AN31" s="7" t="s">
        <v>888</v>
      </c>
      <c r="AO31" s="7" t="s">
        <v>889</v>
      </c>
      <c r="AP31" s="7"/>
    </row>
    <row r="32" spans="1:43" hidden="1">
      <c r="A32" s="20" t="s">
        <v>996</v>
      </c>
      <c r="B32" s="68">
        <v>2022</v>
      </c>
      <c r="C32" s="46" t="s">
        <v>505</v>
      </c>
      <c r="D32" s="46" t="s">
        <v>997</v>
      </c>
      <c r="E32" s="20" t="s">
        <v>998</v>
      </c>
      <c r="F32" s="20" t="s">
        <v>915</v>
      </c>
      <c r="G32" s="20" t="s">
        <v>471</v>
      </c>
      <c r="H32" s="20" t="s">
        <v>734</v>
      </c>
      <c r="I32" s="20" t="s">
        <v>735</v>
      </c>
      <c r="J32" s="20" t="s">
        <v>916</v>
      </c>
      <c r="K32" s="20" t="s">
        <v>917</v>
      </c>
      <c r="L32" s="20" t="s">
        <v>918</v>
      </c>
      <c r="M32" s="20" t="s">
        <v>700</v>
      </c>
      <c r="N32" s="20" t="s">
        <v>184</v>
      </c>
      <c r="O32" s="20" t="s">
        <v>89</v>
      </c>
      <c r="P32" s="46">
        <v>901664327</v>
      </c>
      <c r="Q32" s="20" t="s">
        <v>999</v>
      </c>
      <c r="R32" s="92">
        <v>469630721</v>
      </c>
      <c r="S32" s="92">
        <v>469630721</v>
      </c>
      <c r="T32" s="92">
        <v>448769364</v>
      </c>
      <c r="U32" s="65">
        <v>20861357</v>
      </c>
      <c r="V32" s="65"/>
      <c r="W32" s="65"/>
      <c r="X32" s="65"/>
      <c r="Y32" s="65"/>
      <c r="Z32" s="65"/>
      <c r="AA32" s="65"/>
      <c r="AB32" s="65"/>
      <c r="AC32" s="65"/>
      <c r="AD32" s="65"/>
      <c r="AE32" s="65"/>
      <c r="AF32" s="65"/>
      <c r="AG32" s="65"/>
      <c r="AH32" s="65"/>
      <c r="AI32" s="65"/>
      <c r="AJ32" s="65">
        <f t="shared" si="0"/>
        <v>20861357</v>
      </c>
      <c r="AK32" s="7" t="s">
        <v>630</v>
      </c>
      <c r="AL32" s="7">
        <v>2023</v>
      </c>
      <c r="AM32" s="7" t="s">
        <v>67</v>
      </c>
      <c r="AN32" s="7" t="s">
        <v>888</v>
      </c>
      <c r="AO32" s="7" t="s">
        <v>890</v>
      </c>
      <c r="AP32" s="7"/>
    </row>
    <row r="33" spans="1:43" hidden="1">
      <c r="A33" s="20" t="s">
        <v>838</v>
      </c>
      <c r="B33" s="68">
        <v>2022</v>
      </c>
      <c r="C33" s="46" t="s">
        <v>1000</v>
      </c>
      <c r="D33" s="46" t="s">
        <v>1001</v>
      </c>
      <c r="E33" s="20" t="s">
        <v>1002</v>
      </c>
      <c r="F33" s="20" t="s">
        <v>915</v>
      </c>
      <c r="G33" s="20" t="s">
        <v>471</v>
      </c>
      <c r="H33" s="20" t="s">
        <v>734</v>
      </c>
      <c r="I33" s="20" t="s">
        <v>735</v>
      </c>
      <c r="J33" s="20" t="s">
        <v>916</v>
      </c>
      <c r="K33" s="20" t="s">
        <v>917</v>
      </c>
      <c r="L33" s="20" t="s">
        <v>918</v>
      </c>
      <c r="M33" s="20" t="s">
        <v>700</v>
      </c>
      <c r="N33" s="20" t="s">
        <v>165</v>
      </c>
      <c r="O33" s="20" t="s">
        <v>89</v>
      </c>
      <c r="P33" s="46">
        <v>800037981</v>
      </c>
      <c r="Q33" s="20" t="s">
        <v>842</v>
      </c>
      <c r="R33" s="92">
        <v>681596305</v>
      </c>
      <c r="S33" s="92">
        <v>681596305</v>
      </c>
      <c r="T33" s="92">
        <v>0</v>
      </c>
      <c r="U33" s="65">
        <v>681596305</v>
      </c>
      <c r="V33" s="65"/>
      <c r="W33" s="65"/>
      <c r="X33" s="65"/>
      <c r="Y33" s="65"/>
      <c r="Z33" s="65"/>
      <c r="AA33" s="65"/>
      <c r="AB33" s="65"/>
      <c r="AC33" s="65"/>
      <c r="AD33" s="65"/>
      <c r="AE33" s="65"/>
      <c r="AF33" s="65"/>
      <c r="AG33" s="65"/>
      <c r="AH33" s="65"/>
      <c r="AI33" s="65"/>
      <c r="AJ33" s="65">
        <f t="shared" si="0"/>
        <v>681596305</v>
      </c>
      <c r="AK33" s="7" t="s">
        <v>630</v>
      </c>
      <c r="AL33" s="7">
        <v>2023</v>
      </c>
      <c r="AM33" s="7" t="s">
        <v>67</v>
      </c>
      <c r="AN33" s="7" t="s">
        <v>888</v>
      </c>
      <c r="AO33" s="7" t="s">
        <v>893</v>
      </c>
      <c r="AP33" s="7"/>
    </row>
    <row r="34" spans="1:43" hidden="1">
      <c r="A34" s="20" t="s">
        <v>803</v>
      </c>
      <c r="B34" s="68">
        <v>2022</v>
      </c>
      <c r="C34" s="46" t="s">
        <v>1003</v>
      </c>
      <c r="D34" s="46" t="s">
        <v>1004</v>
      </c>
      <c r="E34" s="20" t="s">
        <v>1005</v>
      </c>
      <c r="F34" s="20" t="s">
        <v>915</v>
      </c>
      <c r="G34" s="20" t="s">
        <v>471</v>
      </c>
      <c r="H34" s="20" t="s">
        <v>734</v>
      </c>
      <c r="I34" s="20" t="s">
        <v>735</v>
      </c>
      <c r="J34" s="20" t="s">
        <v>916</v>
      </c>
      <c r="K34" s="20" t="s">
        <v>917</v>
      </c>
      <c r="L34" s="20" t="s">
        <v>918</v>
      </c>
      <c r="M34" s="20" t="s">
        <v>700</v>
      </c>
      <c r="N34" s="20" t="s">
        <v>184</v>
      </c>
      <c r="O34" s="20" t="s">
        <v>89</v>
      </c>
      <c r="P34" s="46">
        <v>901545018</v>
      </c>
      <c r="Q34" s="20" t="s">
        <v>806</v>
      </c>
      <c r="R34" s="92">
        <v>131237960</v>
      </c>
      <c r="S34" s="92">
        <v>131237960</v>
      </c>
      <c r="T34" s="92">
        <v>0</v>
      </c>
      <c r="U34" s="65">
        <v>131237960</v>
      </c>
      <c r="V34" s="65"/>
      <c r="W34" s="65"/>
      <c r="X34" s="65"/>
      <c r="Y34" s="65"/>
      <c r="Z34" s="65"/>
      <c r="AA34" s="65"/>
      <c r="AB34" s="65"/>
      <c r="AC34" s="65"/>
      <c r="AD34" s="65"/>
      <c r="AE34" s="65"/>
      <c r="AF34" s="65"/>
      <c r="AG34" s="65"/>
      <c r="AH34" s="65"/>
      <c r="AI34" s="65"/>
      <c r="AJ34" s="65">
        <f t="shared" si="0"/>
        <v>131237960</v>
      </c>
      <c r="AK34" s="7" t="s">
        <v>630</v>
      </c>
      <c r="AL34" s="7">
        <v>2023</v>
      </c>
      <c r="AM34" s="7" t="s">
        <v>67</v>
      </c>
      <c r="AN34" s="7" t="s">
        <v>888</v>
      </c>
      <c r="AO34" s="7" t="s">
        <v>890</v>
      </c>
      <c r="AP34" s="7"/>
    </row>
    <row r="35" spans="1:43" hidden="1">
      <c r="A35" s="20" t="s">
        <v>1006</v>
      </c>
      <c r="B35" s="68">
        <v>2022</v>
      </c>
      <c r="C35" s="46" t="s">
        <v>199</v>
      </c>
      <c r="D35" s="46" t="s">
        <v>598</v>
      </c>
      <c r="E35" s="20" t="s">
        <v>1007</v>
      </c>
      <c r="F35" s="20" t="s">
        <v>1008</v>
      </c>
      <c r="G35" s="20" t="s">
        <v>828</v>
      </c>
      <c r="H35" s="20" t="s">
        <v>721</v>
      </c>
      <c r="I35" s="20" t="s">
        <v>722</v>
      </c>
      <c r="J35" s="20" t="s">
        <v>916</v>
      </c>
      <c r="K35" s="20" t="s">
        <v>917</v>
      </c>
      <c r="L35" s="20" t="s">
        <v>1009</v>
      </c>
      <c r="M35" s="20" t="s">
        <v>700</v>
      </c>
      <c r="N35" s="20" t="s">
        <v>184</v>
      </c>
      <c r="O35" s="20" t="s">
        <v>89</v>
      </c>
      <c r="P35" s="46">
        <v>901634239</v>
      </c>
      <c r="Q35" s="20" t="s">
        <v>1010</v>
      </c>
      <c r="R35" s="92">
        <v>376729509</v>
      </c>
      <c r="S35" s="92">
        <v>376729509</v>
      </c>
      <c r="T35" s="92">
        <v>39109891</v>
      </c>
      <c r="U35" s="65">
        <v>234779758</v>
      </c>
      <c r="V35" s="65"/>
      <c r="W35" s="65"/>
      <c r="X35" s="65"/>
      <c r="Y35" s="65"/>
      <c r="Z35" s="65"/>
      <c r="AA35" s="65"/>
      <c r="AB35" s="65"/>
      <c r="AC35" s="65"/>
      <c r="AD35" s="65"/>
      <c r="AE35" s="65"/>
      <c r="AF35" s="65"/>
      <c r="AG35" s="65"/>
      <c r="AH35" s="65"/>
      <c r="AI35" s="65"/>
      <c r="AJ35" s="65">
        <f t="shared" si="0"/>
        <v>234779758</v>
      </c>
      <c r="AK35" s="7" t="s">
        <v>630</v>
      </c>
      <c r="AL35" s="7">
        <v>2023</v>
      </c>
      <c r="AM35" s="7" t="s">
        <v>67</v>
      </c>
      <c r="AN35" s="7" t="s">
        <v>888</v>
      </c>
      <c r="AO35" s="7" t="s">
        <v>889</v>
      </c>
      <c r="AP35" s="7" t="s">
        <v>1011</v>
      </c>
    </row>
    <row r="36" spans="1:43" hidden="1">
      <c r="A36" s="20" t="s">
        <v>1012</v>
      </c>
      <c r="B36" s="68">
        <v>2022</v>
      </c>
      <c r="C36" s="46" t="s">
        <v>1013</v>
      </c>
      <c r="D36" s="46" t="s">
        <v>1014</v>
      </c>
      <c r="E36" s="20" t="s">
        <v>1015</v>
      </c>
      <c r="F36" s="20" t="s">
        <v>1008</v>
      </c>
      <c r="G36" s="20" t="s">
        <v>828</v>
      </c>
      <c r="H36" s="20" t="s">
        <v>721</v>
      </c>
      <c r="I36" s="20" t="s">
        <v>722</v>
      </c>
      <c r="J36" s="20" t="s">
        <v>993</v>
      </c>
      <c r="K36" s="20" t="s">
        <v>994</v>
      </c>
      <c r="L36" s="20" t="s">
        <v>1016</v>
      </c>
      <c r="M36" s="20" t="s">
        <v>700</v>
      </c>
      <c r="N36" s="20" t="s">
        <v>165</v>
      </c>
      <c r="O36" s="20" t="s">
        <v>89</v>
      </c>
      <c r="P36" s="46">
        <v>901639134</v>
      </c>
      <c r="Q36" s="20" t="s">
        <v>1017</v>
      </c>
      <c r="R36" s="92">
        <v>278770299</v>
      </c>
      <c r="S36" s="92">
        <v>278770299</v>
      </c>
      <c r="T36" s="92">
        <v>0</v>
      </c>
      <c r="U36" s="65">
        <v>52504746</v>
      </c>
      <c r="V36" s="65"/>
      <c r="W36" s="65"/>
      <c r="X36" s="65"/>
      <c r="Y36" s="65"/>
      <c r="Z36" s="65"/>
      <c r="AA36" s="65"/>
      <c r="AB36" s="65"/>
      <c r="AC36" s="65"/>
      <c r="AD36" s="65"/>
      <c r="AE36" s="65"/>
      <c r="AF36" s="65"/>
      <c r="AG36" s="65"/>
      <c r="AH36" s="65"/>
      <c r="AI36" s="65"/>
      <c r="AJ36" s="65">
        <f t="shared" si="0"/>
        <v>52504746</v>
      </c>
      <c r="AK36" s="7" t="s">
        <v>630</v>
      </c>
      <c r="AL36" s="7">
        <v>2023</v>
      </c>
      <c r="AM36" s="7" t="s">
        <v>67</v>
      </c>
      <c r="AN36" s="7" t="s">
        <v>888</v>
      </c>
      <c r="AO36" s="7" t="s">
        <v>889</v>
      </c>
      <c r="AP36" s="7" t="s">
        <v>1018</v>
      </c>
    </row>
    <row r="37" spans="1:43" hidden="1">
      <c r="A37" s="20" t="s">
        <v>1019</v>
      </c>
      <c r="B37" s="68">
        <v>2022</v>
      </c>
      <c r="C37" s="46" t="s">
        <v>1020</v>
      </c>
      <c r="D37" s="46" t="s">
        <v>1021</v>
      </c>
      <c r="E37" s="20" t="s">
        <v>1022</v>
      </c>
      <c r="F37" s="20" t="s">
        <v>1008</v>
      </c>
      <c r="G37" s="20" t="s">
        <v>828</v>
      </c>
      <c r="H37" s="20" t="s">
        <v>57</v>
      </c>
      <c r="I37" s="20" t="s">
        <v>58</v>
      </c>
      <c r="J37" s="20" t="s">
        <v>916</v>
      </c>
      <c r="K37" s="20" t="s">
        <v>917</v>
      </c>
      <c r="L37" s="20" t="s">
        <v>1009</v>
      </c>
      <c r="M37" s="20" t="s">
        <v>700</v>
      </c>
      <c r="N37" s="20" t="s">
        <v>184</v>
      </c>
      <c r="O37" s="20" t="s">
        <v>89</v>
      </c>
      <c r="P37" s="46">
        <v>900915689</v>
      </c>
      <c r="Q37" s="20" t="s">
        <v>1023</v>
      </c>
      <c r="R37" s="92">
        <v>500000000</v>
      </c>
      <c r="S37" s="92">
        <v>500000000</v>
      </c>
      <c r="T37" s="92">
        <v>220726667</v>
      </c>
      <c r="U37" s="65">
        <v>50533954</v>
      </c>
      <c r="V37" s="65"/>
      <c r="W37" s="65"/>
      <c r="X37" s="65"/>
      <c r="Y37" s="65"/>
      <c r="Z37" s="65"/>
      <c r="AA37" s="65"/>
      <c r="AB37" s="65"/>
      <c r="AC37" s="65"/>
      <c r="AD37" s="65"/>
      <c r="AE37" s="65"/>
      <c r="AF37" s="65"/>
      <c r="AG37" s="65"/>
      <c r="AH37" s="65"/>
      <c r="AI37" s="65"/>
      <c r="AJ37" s="65">
        <f t="shared" si="0"/>
        <v>50533954</v>
      </c>
      <c r="AK37" s="7" t="s">
        <v>630</v>
      </c>
      <c r="AL37" s="7">
        <v>2023</v>
      </c>
      <c r="AM37" s="7" t="s">
        <v>67</v>
      </c>
      <c r="AN37" s="7" t="s">
        <v>888</v>
      </c>
      <c r="AO37" s="7" t="s">
        <v>889</v>
      </c>
      <c r="AP37" s="7" t="s">
        <v>1024</v>
      </c>
    </row>
    <row r="38" spans="1:43" hidden="1">
      <c r="A38" s="20" t="s">
        <v>1025</v>
      </c>
      <c r="B38" s="68">
        <v>2022</v>
      </c>
      <c r="C38" s="46" t="s">
        <v>1026</v>
      </c>
      <c r="D38" s="46" t="s">
        <v>1027</v>
      </c>
      <c r="E38" s="20" t="s">
        <v>1028</v>
      </c>
      <c r="F38" s="20" t="s">
        <v>1008</v>
      </c>
      <c r="G38" s="20" t="s">
        <v>828</v>
      </c>
      <c r="H38" s="20" t="s">
        <v>57</v>
      </c>
      <c r="I38" s="20" t="s">
        <v>58</v>
      </c>
      <c r="J38" s="20" t="s">
        <v>993</v>
      </c>
      <c r="K38" s="20" t="s">
        <v>994</v>
      </c>
      <c r="L38" s="20" t="s">
        <v>1016</v>
      </c>
      <c r="M38" s="20" t="s">
        <v>700</v>
      </c>
      <c r="N38" s="20" t="s">
        <v>184</v>
      </c>
      <c r="O38" s="20" t="s">
        <v>89</v>
      </c>
      <c r="P38" s="46">
        <v>901666155</v>
      </c>
      <c r="Q38" s="20" t="s">
        <v>1029</v>
      </c>
      <c r="R38" s="92">
        <v>850000000</v>
      </c>
      <c r="S38" s="92">
        <v>801428571</v>
      </c>
      <c r="T38" s="92">
        <v>722500000</v>
      </c>
      <c r="U38" s="65">
        <v>78928571</v>
      </c>
      <c r="V38" s="65"/>
      <c r="W38" s="65"/>
      <c r="X38" s="65"/>
      <c r="Y38" s="65"/>
      <c r="Z38" s="65"/>
      <c r="AA38" s="65"/>
      <c r="AB38" s="65"/>
      <c r="AC38" s="65"/>
      <c r="AD38" s="65"/>
      <c r="AE38" s="65"/>
      <c r="AF38" s="65"/>
      <c r="AG38" s="65"/>
      <c r="AH38" s="65"/>
      <c r="AI38" s="65"/>
      <c r="AJ38" s="65">
        <f t="shared" si="0"/>
        <v>78928571</v>
      </c>
      <c r="AK38" s="7" t="s">
        <v>630</v>
      </c>
      <c r="AL38" s="7">
        <v>2023</v>
      </c>
      <c r="AM38" s="7" t="s">
        <v>67</v>
      </c>
      <c r="AN38" s="7" t="s">
        <v>888</v>
      </c>
      <c r="AO38" s="7" t="s">
        <v>889</v>
      </c>
      <c r="AP38" s="7"/>
    </row>
    <row r="39" spans="1:43" ht="14.25" hidden="1" customHeight="1">
      <c r="A39" s="20" t="s">
        <v>1030</v>
      </c>
      <c r="B39" s="68">
        <v>2022</v>
      </c>
      <c r="C39" s="46" t="s">
        <v>1031</v>
      </c>
      <c r="D39" s="46" t="s">
        <v>1032</v>
      </c>
      <c r="E39" s="20" t="s">
        <v>1033</v>
      </c>
      <c r="F39" s="20" t="s">
        <v>1034</v>
      </c>
      <c r="G39" s="20" t="s">
        <v>333</v>
      </c>
      <c r="H39" s="20" t="s">
        <v>57</v>
      </c>
      <c r="I39" s="20" t="s">
        <v>58</v>
      </c>
      <c r="J39" s="20" t="s">
        <v>901</v>
      </c>
      <c r="K39" s="20" t="s">
        <v>902</v>
      </c>
      <c r="L39" s="20" t="s">
        <v>1035</v>
      </c>
      <c r="M39" s="20" t="s">
        <v>904</v>
      </c>
      <c r="N39" s="20" t="s">
        <v>102</v>
      </c>
      <c r="O39" s="20" t="s">
        <v>89</v>
      </c>
      <c r="P39" s="46">
        <v>900392611</v>
      </c>
      <c r="Q39" s="20" t="s">
        <v>1036</v>
      </c>
      <c r="R39" s="92">
        <v>956139500</v>
      </c>
      <c r="S39" s="92">
        <v>956139500</v>
      </c>
      <c r="T39" s="92">
        <v>943350700</v>
      </c>
      <c r="U39" s="65">
        <v>529300</v>
      </c>
      <c r="V39" s="65"/>
      <c r="W39" s="65"/>
      <c r="X39" s="65"/>
      <c r="Y39" s="65"/>
      <c r="Z39" s="65"/>
      <c r="AA39" s="65"/>
      <c r="AB39" s="65"/>
      <c r="AC39" s="65"/>
      <c r="AD39" s="65"/>
      <c r="AE39" s="65"/>
      <c r="AF39" s="65"/>
      <c r="AG39" s="65"/>
      <c r="AH39" s="65"/>
      <c r="AI39" s="65"/>
      <c r="AJ39" s="65">
        <f t="shared" si="0"/>
        <v>529300</v>
      </c>
      <c r="AK39" s="7" t="s">
        <v>77</v>
      </c>
      <c r="AL39" s="7">
        <v>2023</v>
      </c>
      <c r="AM39" s="7" t="s">
        <v>67</v>
      </c>
      <c r="AN39" s="7"/>
      <c r="AO39" s="7"/>
      <c r="AP39" s="7" t="s">
        <v>1037</v>
      </c>
      <c r="AQ39" s="1" t="s">
        <v>1038</v>
      </c>
    </row>
    <row r="40" spans="1:43" hidden="1">
      <c r="A40" s="20" t="s">
        <v>1039</v>
      </c>
      <c r="B40" s="68">
        <v>2022</v>
      </c>
      <c r="C40" s="46" t="s">
        <v>1040</v>
      </c>
      <c r="D40" s="46" t="s">
        <v>1041</v>
      </c>
      <c r="E40" s="20" t="s">
        <v>1042</v>
      </c>
      <c r="F40" s="20" t="s">
        <v>1034</v>
      </c>
      <c r="G40" s="20" t="s">
        <v>333</v>
      </c>
      <c r="H40" s="20" t="s">
        <v>57</v>
      </c>
      <c r="I40" s="20" t="s">
        <v>58</v>
      </c>
      <c r="J40" s="20" t="s">
        <v>901</v>
      </c>
      <c r="K40" s="20" t="s">
        <v>902</v>
      </c>
      <c r="L40" s="20" t="s">
        <v>1035</v>
      </c>
      <c r="M40" s="20" t="s">
        <v>904</v>
      </c>
      <c r="N40" s="20" t="s">
        <v>63</v>
      </c>
      <c r="O40" s="20" t="s">
        <v>64</v>
      </c>
      <c r="P40" s="46">
        <v>39543674</v>
      </c>
      <c r="Q40" s="20" t="s">
        <v>1043</v>
      </c>
      <c r="R40" s="92">
        <v>14849567</v>
      </c>
      <c r="S40" s="92">
        <v>14849567</v>
      </c>
      <c r="T40" s="92">
        <v>14019467</v>
      </c>
      <c r="U40" s="65">
        <v>830100</v>
      </c>
      <c r="V40" s="65"/>
      <c r="W40" s="65"/>
      <c r="X40" s="65"/>
      <c r="Y40" s="65"/>
      <c r="Z40" s="65"/>
      <c r="AA40" s="65"/>
      <c r="AB40" s="65"/>
      <c r="AC40" s="65"/>
      <c r="AD40" s="65"/>
      <c r="AE40" s="65"/>
      <c r="AF40" s="65"/>
      <c r="AG40" s="65"/>
      <c r="AH40" s="65"/>
      <c r="AI40" s="65"/>
      <c r="AJ40" s="65">
        <f t="shared" si="0"/>
        <v>830100</v>
      </c>
      <c r="AK40" s="7" t="s">
        <v>77</v>
      </c>
      <c r="AL40" s="7">
        <v>2023</v>
      </c>
      <c r="AM40" s="7" t="s">
        <v>67</v>
      </c>
      <c r="AN40" s="7"/>
      <c r="AO40" s="7"/>
      <c r="AP40" s="7"/>
      <c r="AQ40" s="1" t="s">
        <v>1038</v>
      </c>
    </row>
    <row r="41" spans="1:43" hidden="1">
      <c r="A41" s="20" t="s">
        <v>1044</v>
      </c>
      <c r="B41" s="68">
        <v>2022</v>
      </c>
      <c r="C41" s="46" t="s">
        <v>1014</v>
      </c>
      <c r="D41" s="46" t="s">
        <v>1045</v>
      </c>
      <c r="E41" s="20" t="s">
        <v>1046</v>
      </c>
      <c r="F41" s="20" t="s">
        <v>1034</v>
      </c>
      <c r="G41" s="20" t="s">
        <v>333</v>
      </c>
      <c r="H41" s="20" t="s">
        <v>57</v>
      </c>
      <c r="I41" s="20" t="s">
        <v>58</v>
      </c>
      <c r="J41" s="20" t="s">
        <v>1047</v>
      </c>
      <c r="K41" s="20" t="s">
        <v>1048</v>
      </c>
      <c r="L41" s="20" t="s">
        <v>1035</v>
      </c>
      <c r="M41" s="20" t="s">
        <v>904</v>
      </c>
      <c r="N41" s="20" t="s">
        <v>88</v>
      </c>
      <c r="O41" s="20" t="s">
        <v>89</v>
      </c>
      <c r="P41" s="46">
        <v>900572445</v>
      </c>
      <c r="Q41" s="20" t="s">
        <v>1049</v>
      </c>
      <c r="R41" s="92">
        <v>130000000</v>
      </c>
      <c r="S41" s="92">
        <v>130000000</v>
      </c>
      <c r="T41" s="92">
        <v>120812755</v>
      </c>
      <c r="U41" s="65">
        <v>9187245</v>
      </c>
      <c r="V41" s="65"/>
      <c r="W41" s="65"/>
      <c r="X41" s="65"/>
      <c r="Y41" s="65"/>
      <c r="Z41" s="65"/>
      <c r="AA41" s="65"/>
      <c r="AB41" s="65"/>
      <c r="AC41" s="65"/>
      <c r="AD41" s="65"/>
      <c r="AE41" s="65"/>
      <c r="AF41" s="65"/>
      <c r="AG41" s="65"/>
      <c r="AH41" s="65"/>
      <c r="AI41" s="65"/>
      <c r="AJ41" s="65">
        <f t="shared" si="0"/>
        <v>9187245</v>
      </c>
      <c r="AK41" s="7" t="s">
        <v>77</v>
      </c>
      <c r="AL41" s="7">
        <v>2023</v>
      </c>
      <c r="AM41" s="7" t="s">
        <v>67</v>
      </c>
      <c r="AN41" s="7"/>
      <c r="AO41" s="7"/>
      <c r="AP41" s="7"/>
      <c r="AQ41" s="1" t="s">
        <v>1038</v>
      </c>
    </row>
    <row r="42" spans="1:43" hidden="1">
      <c r="A42" s="20" t="s">
        <v>939</v>
      </c>
      <c r="B42" s="68">
        <v>2022</v>
      </c>
      <c r="C42" s="46" t="s">
        <v>935</v>
      </c>
      <c r="D42" s="46" t="s">
        <v>940</v>
      </c>
      <c r="E42" s="20" t="s">
        <v>936</v>
      </c>
      <c r="F42" s="20" t="s">
        <v>915</v>
      </c>
      <c r="G42" s="20" t="s">
        <v>471</v>
      </c>
      <c r="H42" s="20" t="s">
        <v>472</v>
      </c>
      <c r="I42" s="20" t="s">
        <v>473</v>
      </c>
      <c r="J42" s="20" t="s">
        <v>916</v>
      </c>
      <c r="K42" s="20" t="s">
        <v>917</v>
      </c>
      <c r="L42" s="20" t="s">
        <v>923</v>
      </c>
      <c r="M42" s="20" t="s">
        <v>700</v>
      </c>
      <c r="N42" s="20" t="s">
        <v>184</v>
      </c>
      <c r="O42" s="20" t="s">
        <v>89</v>
      </c>
      <c r="P42" s="46">
        <v>901609505</v>
      </c>
      <c r="Q42" s="20" t="s">
        <v>941</v>
      </c>
      <c r="R42" s="92">
        <v>72688484</v>
      </c>
      <c r="S42" s="92">
        <v>72688484</v>
      </c>
      <c r="T42" s="92">
        <v>0</v>
      </c>
      <c r="U42" s="65">
        <v>72688484</v>
      </c>
      <c r="V42" s="65"/>
      <c r="W42" s="65"/>
      <c r="X42" s="65"/>
      <c r="Y42" s="65"/>
      <c r="Z42" s="65"/>
      <c r="AA42" s="65"/>
      <c r="AB42" s="65"/>
      <c r="AC42" s="65"/>
      <c r="AD42" s="65"/>
      <c r="AE42" s="65"/>
      <c r="AF42" s="65"/>
      <c r="AG42" s="65"/>
      <c r="AH42" s="65"/>
      <c r="AI42" s="65"/>
      <c r="AJ42" s="65">
        <f t="shared" si="0"/>
        <v>72688484</v>
      </c>
      <c r="AK42" s="7" t="s">
        <v>630</v>
      </c>
      <c r="AL42" s="7">
        <v>2023</v>
      </c>
      <c r="AM42" s="7" t="s">
        <v>67</v>
      </c>
      <c r="AN42" s="7" t="s">
        <v>888</v>
      </c>
      <c r="AO42" s="7" t="s">
        <v>1050</v>
      </c>
      <c r="AP42" s="7"/>
    </row>
    <row r="43" spans="1:43" hidden="1">
      <c r="A43" s="20" t="s">
        <v>1051</v>
      </c>
      <c r="B43" s="68">
        <v>2022</v>
      </c>
      <c r="C43" s="46" t="s">
        <v>1052</v>
      </c>
      <c r="D43" s="46" t="s">
        <v>1053</v>
      </c>
      <c r="E43" s="20" t="s">
        <v>1054</v>
      </c>
      <c r="F43" s="20" t="s">
        <v>931</v>
      </c>
      <c r="G43" s="20" t="s">
        <v>781</v>
      </c>
      <c r="H43" s="20" t="s">
        <v>734</v>
      </c>
      <c r="I43" s="20" t="s">
        <v>735</v>
      </c>
      <c r="J43" s="20" t="s">
        <v>916</v>
      </c>
      <c r="K43" s="20" t="s">
        <v>917</v>
      </c>
      <c r="L43" s="20" t="s">
        <v>932</v>
      </c>
      <c r="M43" s="20" t="s">
        <v>700</v>
      </c>
      <c r="N43" s="20" t="s">
        <v>165</v>
      </c>
      <c r="O43" s="20" t="s">
        <v>89</v>
      </c>
      <c r="P43" s="46">
        <v>901622226</v>
      </c>
      <c r="Q43" s="20" t="s">
        <v>1055</v>
      </c>
      <c r="R43" s="92">
        <v>3150000000</v>
      </c>
      <c r="S43" s="92">
        <v>3150000000</v>
      </c>
      <c r="T43" s="92">
        <v>2702769812</v>
      </c>
      <c r="U43" s="65">
        <v>447230188</v>
      </c>
      <c r="V43" s="65"/>
      <c r="W43" s="65"/>
      <c r="X43" s="65"/>
      <c r="Y43" s="65"/>
      <c r="Z43" s="65"/>
      <c r="AA43" s="65"/>
      <c r="AB43" s="65"/>
      <c r="AC43" s="65"/>
      <c r="AD43" s="65"/>
      <c r="AE43" s="65"/>
      <c r="AF43" s="65"/>
      <c r="AG43" s="65"/>
      <c r="AH43" s="65"/>
      <c r="AI43" s="65"/>
      <c r="AJ43" s="65">
        <f t="shared" si="0"/>
        <v>447230188</v>
      </c>
      <c r="AK43" s="7" t="s">
        <v>630</v>
      </c>
      <c r="AL43" s="7">
        <v>2023</v>
      </c>
      <c r="AM43" s="7" t="s">
        <v>67</v>
      </c>
      <c r="AN43" s="7" t="s">
        <v>888</v>
      </c>
      <c r="AO43" s="7" t="s">
        <v>1056</v>
      </c>
      <c r="AP43" s="7"/>
    </row>
    <row r="44" spans="1:43" hidden="1">
      <c r="A44" s="20" t="s">
        <v>962</v>
      </c>
      <c r="B44" s="68">
        <v>2022</v>
      </c>
      <c r="C44" s="46" t="s">
        <v>963</v>
      </c>
      <c r="D44" s="46" t="s">
        <v>964</v>
      </c>
      <c r="E44" s="20" t="s">
        <v>965</v>
      </c>
      <c r="F44" s="20" t="s">
        <v>915</v>
      </c>
      <c r="G44" s="20" t="s">
        <v>471</v>
      </c>
      <c r="H44" s="20" t="s">
        <v>472</v>
      </c>
      <c r="I44" s="20" t="s">
        <v>473</v>
      </c>
      <c r="J44" s="20" t="s">
        <v>916</v>
      </c>
      <c r="K44" s="20" t="s">
        <v>917</v>
      </c>
      <c r="L44" s="20" t="s">
        <v>923</v>
      </c>
      <c r="M44" s="20" t="s">
        <v>700</v>
      </c>
      <c r="N44" s="20" t="s">
        <v>184</v>
      </c>
      <c r="O44" s="20" t="s">
        <v>89</v>
      </c>
      <c r="P44" s="46">
        <v>901645052</v>
      </c>
      <c r="Q44" s="20" t="s">
        <v>966</v>
      </c>
      <c r="R44" s="92">
        <v>24113916</v>
      </c>
      <c r="S44" s="92">
        <v>24113916</v>
      </c>
      <c r="T44" s="92">
        <v>0</v>
      </c>
      <c r="U44" s="65">
        <v>24113916</v>
      </c>
      <c r="V44" s="65"/>
      <c r="W44" s="65"/>
      <c r="X44" s="65"/>
      <c r="Y44" s="65"/>
      <c r="Z44" s="65"/>
      <c r="AA44" s="65"/>
      <c r="AB44" s="65"/>
      <c r="AC44" s="65"/>
      <c r="AD44" s="65"/>
      <c r="AE44" s="65"/>
      <c r="AF44" s="65"/>
      <c r="AG44" s="65"/>
      <c r="AH44" s="65"/>
      <c r="AI44" s="65"/>
      <c r="AJ44" s="65">
        <f t="shared" si="0"/>
        <v>24113916</v>
      </c>
      <c r="AK44" s="7" t="s">
        <v>630</v>
      </c>
      <c r="AL44" s="7">
        <v>2023</v>
      </c>
      <c r="AM44" s="7" t="s">
        <v>67</v>
      </c>
      <c r="AN44" s="7" t="s">
        <v>888</v>
      </c>
      <c r="AO44" s="7" t="s">
        <v>942</v>
      </c>
      <c r="AP44" s="7"/>
    </row>
    <row r="45" spans="1:43" hidden="1">
      <c r="A45" s="20" t="s">
        <v>1057</v>
      </c>
      <c r="B45" s="68">
        <v>2022</v>
      </c>
      <c r="C45" s="46" t="s">
        <v>1058</v>
      </c>
      <c r="D45" s="46" t="s">
        <v>1059</v>
      </c>
      <c r="E45" s="20" t="s">
        <v>1060</v>
      </c>
      <c r="F45" s="20" t="s">
        <v>915</v>
      </c>
      <c r="G45" s="20" t="s">
        <v>471</v>
      </c>
      <c r="H45" s="20" t="s">
        <v>472</v>
      </c>
      <c r="I45" s="20" t="s">
        <v>473</v>
      </c>
      <c r="J45" s="20" t="s">
        <v>916</v>
      </c>
      <c r="K45" s="20" t="s">
        <v>917</v>
      </c>
      <c r="L45" s="20" t="s">
        <v>918</v>
      </c>
      <c r="M45" s="20" t="s">
        <v>700</v>
      </c>
      <c r="N45" s="20" t="s">
        <v>165</v>
      </c>
      <c r="O45" s="20" t="s">
        <v>89</v>
      </c>
      <c r="P45" s="46">
        <v>901664289</v>
      </c>
      <c r="Q45" s="20" t="s">
        <v>1061</v>
      </c>
      <c r="R45" s="92">
        <v>1557314264</v>
      </c>
      <c r="S45" s="92">
        <v>1557314264</v>
      </c>
      <c r="T45" s="92">
        <v>1555394309</v>
      </c>
      <c r="U45" s="65">
        <v>1919955</v>
      </c>
      <c r="V45" s="65"/>
      <c r="W45" s="65"/>
      <c r="X45" s="65"/>
      <c r="Y45" s="65"/>
      <c r="Z45" s="65"/>
      <c r="AA45" s="65"/>
      <c r="AB45" s="65"/>
      <c r="AC45" s="65"/>
      <c r="AD45" s="65"/>
      <c r="AE45" s="65"/>
      <c r="AF45" s="65"/>
      <c r="AG45" s="65"/>
      <c r="AH45" s="65"/>
      <c r="AI45" s="65"/>
      <c r="AJ45" s="65">
        <f t="shared" si="0"/>
        <v>1919955</v>
      </c>
      <c r="AK45" s="7" t="s">
        <v>630</v>
      </c>
      <c r="AL45" s="7">
        <v>2023</v>
      </c>
      <c r="AM45" s="7" t="s">
        <v>67</v>
      </c>
      <c r="AN45" s="7" t="s">
        <v>888</v>
      </c>
      <c r="AO45" s="7" t="s">
        <v>1062</v>
      </c>
      <c r="AP45" s="7" t="s">
        <v>1063</v>
      </c>
    </row>
    <row r="46" spans="1:43" hidden="1">
      <c r="A46" s="20" t="s">
        <v>1012</v>
      </c>
      <c r="B46" s="68">
        <v>2022</v>
      </c>
      <c r="C46" s="46" t="s">
        <v>1013</v>
      </c>
      <c r="D46" s="46" t="s">
        <v>1014</v>
      </c>
      <c r="E46" s="20" t="s">
        <v>1015</v>
      </c>
      <c r="F46" s="20" t="s">
        <v>1008</v>
      </c>
      <c r="G46" s="20" t="s">
        <v>828</v>
      </c>
      <c r="H46" s="20" t="s">
        <v>721</v>
      </c>
      <c r="I46" s="20" t="s">
        <v>722</v>
      </c>
      <c r="J46" s="20" t="s">
        <v>916</v>
      </c>
      <c r="K46" s="20" t="s">
        <v>917</v>
      </c>
      <c r="L46" s="20" t="s">
        <v>1009</v>
      </c>
      <c r="M46" s="20" t="s">
        <v>700</v>
      </c>
      <c r="N46" s="20" t="s">
        <v>165</v>
      </c>
      <c r="O46" s="20" t="s">
        <v>89</v>
      </c>
      <c r="P46" s="46">
        <v>901639134</v>
      </c>
      <c r="Q46" s="20" t="s">
        <v>1017</v>
      </c>
      <c r="R46" s="92">
        <v>2271229701</v>
      </c>
      <c r="S46" s="92">
        <v>2271229701</v>
      </c>
      <c r="T46" s="92">
        <v>686070156</v>
      </c>
      <c r="U46" s="65">
        <v>1100883597</v>
      </c>
      <c r="V46" s="65">
        <v>873760624</v>
      </c>
      <c r="W46" s="65"/>
      <c r="X46" s="65"/>
      <c r="Y46" s="65"/>
      <c r="Z46" s="65"/>
      <c r="AA46" s="65"/>
      <c r="AB46" s="65"/>
      <c r="AC46" s="65"/>
      <c r="AD46" s="65"/>
      <c r="AE46" s="65"/>
      <c r="AF46" s="65"/>
      <c r="AG46" s="65"/>
      <c r="AH46" s="65">
        <f>+V46</f>
        <v>873760624</v>
      </c>
      <c r="AI46" s="65"/>
      <c r="AJ46" s="65">
        <f t="shared" si="0"/>
        <v>227122973</v>
      </c>
      <c r="AK46" s="7" t="s">
        <v>630</v>
      </c>
      <c r="AL46" s="7">
        <v>2023</v>
      </c>
      <c r="AM46" s="7" t="s">
        <v>67</v>
      </c>
      <c r="AN46" s="7" t="s">
        <v>888</v>
      </c>
      <c r="AO46" s="7" t="s">
        <v>889</v>
      </c>
      <c r="AP46" s="7" t="s">
        <v>1064</v>
      </c>
    </row>
    <row r="47" spans="1:43" hidden="1">
      <c r="A47" s="20" t="s">
        <v>1065</v>
      </c>
      <c r="B47" s="68">
        <v>2022</v>
      </c>
      <c r="C47" s="46" t="s">
        <v>1066</v>
      </c>
      <c r="D47" s="46" t="s">
        <v>1067</v>
      </c>
      <c r="E47" s="20" t="s">
        <v>1068</v>
      </c>
      <c r="F47" s="20" t="s">
        <v>1069</v>
      </c>
      <c r="G47" s="20" t="s">
        <v>1070</v>
      </c>
      <c r="H47" s="20" t="s">
        <v>721</v>
      </c>
      <c r="I47" s="20" t="s">
        <v>722</v>
      </c>
      <c r="J47" s="20" t="s">
        <v>993</v>
      </c>
      <c r="K47" s="20" t="s">
        <v>994</v>
      </c>
      <c r="L47" s="20" t="s">
        <v>1071</v>
      </c>
      <c r="M47" s="20" t="s">
        <v>700</v>
      </c>
      <c r="N47" s="20" t="s">
        <v>184</v>
      </c>
      <c r="O47" s="20" t="s">
        <v>89</v>
      </c>
      <c r="P47" s="46">
        <v>900426155</v>
      </c>
      <c r="Q47" s="20" t="s">
        <v>1072</v>
      </c>
      <c r="R47" s="92">
        <v>216083655</v>
      </c>
      <c r="S47" s="92">
        <v>216083655</v>
      </c>
      <c r="T47" s="92">
        <v>144123155</v>
      </c>
      <c r="U47" s="65">
        <v>3384202</v>
      </c>
      <c r="V47" s="65"/>
      <c r="W47" s="65"/>
      <c r="X47" s="65"/>
      <c r="Y47" s="65"/>
      <c r="Z47" s="65"/>
      <c r="AA47" s="65"/>
      <c r="AB47" s="65"/>
      <c r="AC47" s="65"/>
      <c r="AD47" s="65"/>
      <c r="AE47" s="65"/>
      <c r="AF47" s="65"/>
      <c r="AG47" s="65"/>
      <c r="AH47" s="65"/>
      <c r="AI47" s="65"/>
      <c r="AJ47" s="65">
        <f t="shared" si="0"/>
        <v>3384202</v>
      </c>
      <c r="AK47" s="7" t="s">
        <v>630</v>
      </c>
      <c r="AL47" s="7">
        <v>2023</v>
      </c>
      <c r="AM47" s="7" t="s">
        <v>67</v>
      </c>
      <c r="AN47" s="7" t="s">
        <v>888</v>
      </c>
      <c r="AO47" s="7" t="s">
        <v>889</v>
      </c>
      <c r="AP47" s="7"/>
    </row>
    <row r="48" spans="1:43" hidden="1">
      <c r="A48" s="20" t="s">
        <v>1073</v>
      </c>
      <c r="B48" s="68">
        <v>2022</v>
      </c>
      <c r="C48" s="46" t="s">
        <v>1074</v>
      </c>
      <c r="D48" s="46" t="s">
        <v>1075</v>
      </c>
      <c r="E48" s="20" t="s">
        <v>1076</v>
      </c>
      <c r="F48" s="20" t="s">
        <v>1069</v>
      </c>
      <c r="G48" s="20" t="s">
        <v>1070</v>
      </c>
      <c r="H48" s="20" t="s">
        <v>721</v>
      </c>
      <c r="I48" s="20" t="s">
        <v>722</v>
      </c>
      <c r="J48" s="20" t="s">
        <v>993</v>
      </c>
      <c r="K48" s="20" t="s">
        <v>994</v>
      </c>
      <c r="L48" s="20" t="s">
        <v>1071</v>
      </c>
      <c r="M48" s="20" t="s">
        <v>700</v>
      </c>
      <c r="N48" s="20" t="s">
        <v>165</v>
      </c>
      <c r="O48" s="20" t="s">
        <v>89</v>
      </c>
      <c r="P48" s="46">
        <v>901649259</v>
      </c>
      <c r="Q48" s="20" t="s">
        <v>1077</v>
      </c>
      <c r="R48" s="92">
        <v>2213936045</v>
      </c>
      <c r="S48" s="92">
        <v>2213936045</v>
      </c>
      <c r="T48" s="92">
        <v>1849593002</v>
      </c>
      <c r="U48" s="65">
        <v>364343043</v>
      </c>
      <c r="V48" s="65"/>
      <c r="W48" s="65"/>
      <c r="X48" s="65"/>
      <c r="Y48" s="65"/>
      <c r="Z48" s="65"/>
      <c r="AA48" s="65"/>
      <c r="AB48" s="65"/>
      <c r="AC48" s="65"/>
      <c r="AD48" s="65"/>
      <c r="AE48" s="65"/>
      <c r="AF48" s="65"/>
      <c r="AG48" s="65"/>
      <c r="AH48" s="65"/>
      <c r="AI48" s="65"/>
      <c r="AJ48" s="65">
        <f t="shared" si="0"/>
        <v>364343043</v>
      </c>
      <c r="AK48" s="7" t="s">
        <v>630</v>
      </c>
      <c r="AL48" s="7">
        <v>2023</v>
      </c>
      <c r="AM48" s="7" t="s">
        <v>67</v>
      </c>
      <c r="AN48" s="7" t="s">
        <v>888</v>
      </c>
      <c r="AO48" s="7" t="s">
        <v>889</v>
      </c>
      <c r="AP48" s="7"/>
    </row>
    <row r="49" spans="1:48" hidden="1">
      <c r="A49" s="20" t="s">
        <v>1078</v>
      </c>
      <c r="B49" s="68">
        <v>2022</v>
      </c>
      <c r="C49" s="46" t="s">
        <v>1079</v>
      </c>
      <c r="D49" s="46" t="s">
        <v>1080</v>
      </c>
      <c r="E49" s="20" t="s">
        <v>1081</v>
      </c>
      <c r="F49" s="20" t="s">
        <v>1008</v>
      </c>
      <c r="G49" s="20" t="s">
        <v>828</v>
      </c>
      <c r="H49" s="20" t="s">
        <v>57</v>
      </c>
      <c r="I49" s="20" t="s">
        <v>58</v>
      </c>
      <c r="J49" s="20" t="s">
        <v>916</v>
      </c>
      <c r="K49" s="20" t="s">
        <v>917</v>
      </c>
      <c r="L49" s="20" t="s">
        <v>1009</v>
      </c>
      <c r="M49" s="20" t="s">
        <v>700</v>
      </c>
      <c r="N49" s="20" t="s">
        <v>165</v>
      </c>
      <c r="O49" s="20" t="s">
        <v>89</v>
      </c>
      <c r="P49" s="46">
        <v>901663652</v>
      </c>
      <c r="Q49" s="20" t="s">
        <v>1082</v>
      </c>
      <c r="R49" s="92">
        <v>3300000000</v>
      </c>
      <c r="S49" s="92">
        <v>3300000000</v>
      </c>
      <c r="T49" s="92">
        <v>1843665060</v>
      </c>
      <c r="U49" s="65">
        <v>350724132</v>
      </c>
      <c r="V49" s="65"/>
      <c r="W49" s="65"/>
      <c r="X49" s="65"/>
      <c r="Y49" s="65"/>
      <c r="Z49" s="65"/>
      <c r="AA49" s="65"/>
      <c r="AB49" s="65"/>
      <c r="AC49" s="65"/>
      <c r="AD49" s="65"/>
      <c r="AE49" s="65"/>
      <c r="AF49" s="65"/>
      <c r="AG49" s="66"/>
      <c r="AH49" s="65"/>
      <c r="AI49" s="65"/>
      <c r="AJ49" s="65">
        <f t="shared" si="0"/>
        <v>350724132</v>
      </c>
      <c r="AK49" s="7" t="s">
        <v>630</v>
      </c>
      <c r="AL49" s="7">
        <v>2023</v>
      </c>
      <c r="AM49" s="7" t="s">
        <v>67</v>
      </c>
      <c r="AN49" s="7" t="s">
        <v>888</v>
      </c>
      <c r="AO49" s="7" t="s">
        <v>889</v>
      </c>
      <c r="AP49" s="7" t="s">
        <v>1083</v>
      </c>
    </row>
    <row r="50" spans="1:48" hidden="1">
      <c r="A50" s="20" t="s">
        <v>1084</v>
      </c>
      <c r="B50" s="68">
        <v>2023</v>
      </c>
      <c r="C50" s="20" t="s">
        <v>1085</v>
      </c>
      <c r="D50" s="20" t="s">
        <v>1086</v>
      </c>
      <c r="E50" s="20" t="s">
        <v>1087</v>
      </c>
      <c r="F50" s="20" t="s">
        <v>1088</v>
      </c>
      <c r="G50" s="20" t="s">
        <v>489</v>
      </c>
      <c r="H50" s="20" t="s">
        <v>1089</v>
      </c>
      <c r="I50" s="20" t="s">
        <v>1090</v>
      </c>
      <c r="J50" s="20" t="s">
        <v>901</v>
      </c>
      <c r="K50" s="20" t="s">
        <v>902</v>
      </c>
      <c r="L50" s="20" t="s">
        <v>1091</v>
      </c>
      <c r="M50" s="20" t="s">
        <v>688</v>
      </c>
      <c r="N50" s="20" t="s">
        <v>63</v>
      </c>
      <c r="O50" s="20" t="s">
        <v>64</v>
      </c>
      <c r="P50" s="20" t="s">
        <v>1092</v>
      </c>
      <c r="Q50" s="20" t="s">
        <v>1093</v>
      </c>
      <c r="R50" s="251">
        <v>166667</v>
      </c>
      <c r="S50" s="251">
        <v>166667</v>
      </c>
      <c r="T50" s="251">
        <v>0</v>
      </c>
      <c r="U50" s="66">
        <v>166667</v>
      </c>
      <c r="V50" s="65"/>
      <c r="W50" s="65"/>
      <c r="X50" s="65"/>
      <c r="Y50" s="65"/>
      <c r="Z50" s="65"/>
      <c r="AA50" s="65"/>
      <c r="AB50" s="65"/>
      <c r="AC50" s="65"/>
      <c r="AD50" s="65"/>
      <c r="AE50" s="65"/>
      <c r="AF50" s="65"/>
      <c r="AG50" s="66"/>
      <c r="AH50" s="65"/>
      <c r="AI50" s="65"/>
      <c r="AJ50" s="65">
        <f t="shared" si="0"/>
        <v>166667</v>
      </c>
      <c r="AK50" s="7" t="s">
        <v>66</v>
      </c>
      <c r="AL50" s="7">
        <v>2024</v>
      </c>
      <c r="AM50" s="246" t="s">
        <v>1094</v>
      </c>
      <c r="AN50" s="7" t="s">
        <v>883</v>
      </c>
      <c r="AO50" s="254" t="s">
        <v>1095</v>
      </c>
      <c r="AP50" s="7"/>
    </row>
    <row r="51" spans="1:48" hidden="1">
      <c r="A51" s="20" t="s">
        <v>1057</v>
      </c>
      <c r="B51" s="68">
        <v>2023</v>
      </c>
      <c r="C51" s="20" t="s">
        <v>1096</v>
      </c>
      <c r="D51" s="20" t="s">
        <v>1097</v>
      </c>
      <c r="E51" s="20" t="s">
        <v>1098</v>
      </c>
      <c r="F51" s="20" t="s">
        <v>915</v>
      </c>
      <c r="G51" s="20" t="s">
        <v>471</v>
      </c>
      <c r="H51" s="20" t="s">
        <v>472</v>
      </c>
      <c r="I51" s="20" t="s">
        <v>473</v>
      </c>
      <c r="J51" s="20" t="s">
        <v>916</v>
      </c>
      <c r="K51" s="20" t="s">
        <v>917</v>
      </c>
      <c r="L51" s="20" t="s">
        <v>918</v>
      </c>
      <c r="M51" s="20" t="s">
        <v>700</v>
      </c>
      <c r="N51" s="20" t="s">
        <v>165</v>
      </c>
      <c r="O51" s="20" t="s">
        <v>89</v>
      </c>
      <c r="P51" s="20" t="s">
        <v>1099</v>
      </c>
      <c r="Q51" s="20" t="s">
        <v>1061</v>
      </c>
      <c r="R51" s="251">
        <v>87033583</v>
      </c>
      <c r="S51" s="251">
        <v>87033583</v>
      </c>
      <c r="T51" s="251">
        <v>0</v>
      </c>
      <c r="U51" s="66">
        <v>87033583</v>
      </c>
      <c r="V51" s="65"/>
      <c r="W51" s="65"/>
      <c r="X51" s="65"/>
      <c r="Y51" s="65"/>
      <c r="Z51" s="65"/>
      <c r="AA51" s="65"/>
      <c r="AB51" s="65"/>
      <c r="AC51" s="65"/>
      <c r="AD51" s="65"/>
      <c r="AE51" s="65"/>
      <c r="AF51" s="65"/>
      <c r="AG51" s="66"/>
      <c r="AH51" s="65"/>
      <c r="AI51" s="65"/>
      <c r="AJ51" s="65">
        <f t="shared" si="0"/>
        <v>87033583</v>
      </c>
      <c r="AK51" s="7" t="s">
        <v>630</v>
      </c>
      <c r="AL51" s="7">
        <v>2024</v>
      </c>
      <c r="AM51" s="246" t="s">
        <v>1094</v>
      </c>
      <c r="AN51" s="7" t="s">
        <v>888</v>
      </c>
      <c r="AO51" s="7" t="s">
        <v>1062</v>
      </c>
      <c r="AP51" s="7"/>
    </row>
    <row r="52" spans="1:48" hidden="1">
      <c r="A52" s="20" t="s">
        <v>1100</v>
      </c>
      <c r="B52" s="68">
        <v>2023</v>
      </c>
      <c r="C52" s="20" t="s">
        <v>598</v>
      </c>
      <c r="D52" s="20" t="s">
        <v>1101</v>
      </c>
      <c r="E52" s="20" t="s">
        <v>1102</v>
      </c>
      <c r="F52" s="20" t="s">
        <v>931</v>
      </c>
      <c r="G52" s="20" t="s">
        <v>781</v>
      </c>
      <c r="H52" s="20" t="s">
        <v>734</v>
      </c>
      <c r="I52" s="20" t="s">
        <v>735</v>
      </c>
      <c r="J52" s="20" t="s">
        <v>993</v>
      </c>
      <c r="K52" s="20" t="s">
        <v>994</v>
      </c>
      <c r="L52" s="20" t="s">
        <v>932</v>
      </c>
      <c r="M52" s="20" t="s">
        <v>700</v>
      </c>
      <c r="N52" s="20" t="s">
        <v>152</v>
      </c>
      <c r="O52" s="20" t="s">
        <v>89</v>
      </c>
      <c r="P52" s="20" t="s">
        <v>1103</v>
      </c>
      <c r="Q52" s="20" t="s">
        <v>1104</v>
      </c>
      <c r="R52" s="251">
        <v>4049719</v>
      </c>
      <c r="S52" s="251">
        <v>4049719</v>
      </c>
      <c r="T52" s="251">
        <v>0</v>
      </c>
      <c r="U52" s="66">
        <v>4049719</v>
      </c>
      <c r="V52" s="65"/>
      <c r="W52" s="65"/>
      <c r="X52" s="65"/>
      <c r="Y52" s="65"/>
      <c r="Z52" s="65"/>
      <c r="AA52" s="65"/>
      <c r="AB52" s="65"/>
      <c r="AC52" s="65"/>
      <c r="AD52" s="65"/>
      <c r="AE52" s="65"/>
      <c r="AF52" s="65"/>
      <c r="AG52" s="66"/>
      <c r="AH52" s="65"/>
      <c r="AI52" s="65"/>
      <c r="AJ52" s="65">
        <f t="shared" si="0"/>
        <v>4049719</v>
      </c>
      <c r="AK52" s="7" t="s">
        <v>630</v>
      </c>
      <c r="AL52" s="7">
        <v>2024</v>
      </c>
      <c r="AM52" s="246" t="s">
        <v>1094</v>
      </c>
      <c r="AN52" s="7" t="s">
        <v>888</v>
      </c>
      <c r="AO52" s="7" t="s">
        <v>889</v>
      </c>
      <c r="AP52" s="7"/>
    </row>
    <row r="53" spans="1:48" hidden="1">
      <c r="A53" s="20" t="s">
        <v>1105</v>
      </c>
      <c r="B53" s="68">
        <v>2023</v>
      </c>
      <c r="C53" s="20" t="s">
        <v>1106</v>
      </c>
      <c r="D53" s="20" t="s">
        <v>928</v>
      </c>
      <c r="E53" s="20" t="s">
        <v>1107</v>
      </c>
      <c r="F53" s="20" t="s">
        <v>1088</v>
      </c>
      <c r="G53" s="20" t="s">
        <v>489</v>
      </c>
      <c r="H53" s="20" t="s">
        <v>1089</v>
      </c>
      <c r="I53" s="20" t="s">
        <v>1090</v>
      </c>
      <c r="J53" s="20" t="s">
        <v>901</v>
      </c>
      <c r="K53" s="20" t="s">
        <v>902</v>
      </c>
      <c r="L53" s="20" t="s">
        <v>1091</v>
      </c>
      <c r="M53" s="20" t="s">
        <v>688</v>
      </c>
      <c r="N53" s="20" t="s">
        <v>63</v>
      </c>
      <c r="O53" s="20" t="s">
        <v>64</v>
      </c>
      <c r="P53" s="20" t="s">
        <v>1108</v>
      </c>
      <c r="Q53" s="20" t="s">
        <v>1109</v>
      </c>
      <c r="R53" s="251">
        <v>7440000</v>
      </c>
      <c r="S53" s="251">
        <v>7440000</v>
      </c>
      <c r="T53" s="251">
        <v>7200000</v>
      </c>
      <c r="U53" s="66">
        <v>240000</v>
      </c>
      <c r="V53" s="65"/>
      <c r="W53" s="65"/>
      <c r="X53" s="65"/>
      <c r="Y53" s="65"/>
      <c r="Z53" s="65"/>
      <c r="AA53" s="65"/>
      <c r="AB53" s="65"/>
      <c r="AC53" s="65"/>
      <c r="AD53" s="65"/>
      <c r="AE53" s="65"/>
      <c r="AF53" s="65"/>
      <c r="AG53" s="66"/>
      <c r="AH53" s="65"/>
      <c r="AI53" s="65"/>
      <c r="AJ53" s="65">
        <f t="shared" si="0"/>
        <v>240000</v>
      </c>
      <c r="AK53" s="7" t="s">
        <v>66</v>
      </c>
      <c r="AL53" s="7">
        <v>2024</v>
      </c>
      <c r="AM53" s="246" t="s">
        <v>1094</v>
      </c>
      <c r="AN53" s="7" t="s">
        <v>883</v>
      </c>
      <c r="AO53" s="254" t="s">
        <v>1110</v>
      </c>
      <c r="AP53" s="7"/>
    </row>
    <row r="54" spans="1:48" hidden="1">
      <c r="A54" s="20" t="s">
        <v>1111</v>
      </c>
      <c r="B54" s="68">
        <v>2023</v>
      </c>
      <c r="C54" s="20" t="s">
        <v>1112</v>
      </c>
      <c r="D54" s="20" t="s">
        <v>1113</v>
      </c>
      <c r="E54" s="20" t="s">
        <v>1114</v>
      </c>
      <c r="F54" s="20" t="s">
        <v>1088</v>
      </c>
      <c r="G54" s="20" t="s">
        <v>489</v>
      </c>
      <c r="H54" s="20" t="s">
        <v>1115</v>
      </c>
      <c r="I54" s="20" t="s">
        <v>1116</v>
      </c>
      <c r="J54" s="20" t="s">
        <v>901</v>
      </c>
      <c r="K54" s="20" t="s">
        <v>902</v>
      </c>
      <c r="L54" s="20" t="s">
        <v>1091</v>
      </c>
      <c r="M54" s="20" t="s">
        <v>688</v>
      </c>
      <c r="N54" s="20" t="s">
        <v>63</v>
      </c>
      <c r="O54" s="20" t="s">
        <v>64</v>
      </c>
      <c r="P54" s="20" t="s">
        <v>1117</v>
      </c>
      <c r="Q54" s="20" t="s">
        <v>1118</v>
      </c>
      <c r="R54" s="251">
        <v>5298000</v>
      </c>
      <c r="S54" s="251">
        <v>5298000</v>
      </c>
      <c r="T54" s="251">
        <v>5081700</v>
      </c>
      <c r="U54" s="66">
        <v>216300</v>
      </c>
      <c r="V54" s="65"/>
      <c r="W54" s="65"/>
      <c r="X54" s="65"/>
      <c r="Y54" s="65"/>
      <c r="Z54" s="65"/>
      <c r="AA54" s="65"/>
      <c r="AB54" s="65"/>
      <c r="AC54" s="65"/>
      <c r="AD54" s="65"/>
      <c r="AE54" s="65"/>
      <c r="AF54" s="65"/>
      <c r="AG54" s="66"/>
      <c r="AH54" s="65"/>
      <c r="AI54" s="65"/>
      <c r="AJ54" s="65">
        <f t="shared" si="0"/>
        <v>216300</v>
      </c>
      <c r="AK54" s="7" t="s">
        <v>66</v>
      </c>
      <c r="AL54" s="7">
        <v>2024</v>
      </c>
      <c r="AM54" s="246" t="s">
        <v>1094</v>
      </c>
      <c r="AN54" s="7" t="s">
        <v>883</v>
      </c>
      <c r="AO54" s="254" t="s">
        <v>1119</v>
      </c>
      <c r="AP54" s="7"/>
    </row>
    <row r="55" spans="1:48" ht="397.5" customHeight="1">
      <c r="A55" s="20" t="s">
        <v>1120</v>
      </c>
      <c r="B55" s="68">
        <v>2023</v>
      </c>
      <c r="C55" s="20" t="s">
        <v>1121</v>
      </c>
      <c r="D55" s="20" t="s">
        <v>1122</v>
      </c>
      <c r="E55" s="20" t="s">
        <v>1123</v>
      </c>
      <c r="F55" s="20" t="s">
        <v>1124</v>
      </c>
      <c r="G55" s="20" t="s">
        <v>1125</v>
      </c>
      <c r="H55" s="20" t="s">
        <v>472</v>
      </c>
      <c r="I55" s="20" t="s">
        <v>473</v>
      </c>
      <c r="J55" s="20" t="s">
        <v>1126</v>
      </c>
      <c r="K55" s="20" t="s">
        <v>1127</v>
      </c>
      <c r="L55" s="20" t="s">
        <v>1128</v>
      </c>
      <c r="M55" s="20" t="s">
        <v>670</v>
      </c>
      <c r="N55" s="20" t="s">
        <v>63</v>
      </c>
      <c r="O55" s="20" t="s">
        <v>89</v>
      </c>
      <c r="P55" s="20" t="s">
        <v>1129</v>
      </c>
      <c r="Q55" s="259" t="s">
        <v>1130</v>
      </c>
      <c r="R55" s="251">
        <v>46446766</v>
      </c>
      <c r="S55" s="251">
        <v>46446766</v>
      </c>
      <c r="T55" s="251">
        <v>20466556</v>
      </c>
      <c r="U55" s="66">
        <v>25980210</v>
      </c>
      <c r="V55" s="65"/>
      <c r="W55" s="65"/>
      <c r="X55" s="65"/>
      <c r="Y55" s="65"/>
      <c r="Z55" s="65"/>
      <c r="AA55" s="65"/>
      <c r="AB55" s="65"/>
      <c r="AC55" s="65"/>
      <c r="AD55" s="65"/>
      <c r="AE55" s="65"/>
      <c r="AF55" s="65"/>
      <c r="AG55" s="66"/>
      <c r="AH55" s="65"/>
      <c r="AI55" s="65"/>
      <c r="AJ55" s="65">
        <f t="shared" si="0"/>
        <v>25980210</v>
      </c>
      <c r="AK55" s="20" t="s">
        <v>2</v>
      </c>
      <c r="AL55" s="7">
        <v>2024</v>
      </c>
      <c r="AM55" s="246" t="s">
        <v>1094</v>
      </c>
      <c r="AN55" s="7" t="s">
        <v>888</v>
      </c>
      <c r="AO55" s="256" t="s">
        <v>1131</v>
      </c>
      <c r="AP55" s="256"/>
      <c r="AQ55" s="257" t="s">
        <v>1767</v>
      </c>
      <c r="AR55" s="257" t="s">
        <v>1784</v>
      </c>
      <c r="AS55" s="257" t="s">
        <v>1786</v>
      </c>
      <c r="AT55" s="257" t="s">
        <v>1802</v>
      </c>
      <c r="AU55" s="257" t="s">
        <v>1811</v>
      </c>
      <c r="AV55" s="257" t="s">
        <v>1821</v>
      </c>
    </row>
    <row r="56" spans="1:48" hidden="1">
      <c r="A56" s="20" t="s">
        <v>1132</v>
      </c>
      <c r="B56" s="68">
        <v>2023</v>
      </c>
      <c r="C56" s="20" t="s">
        <v>1133</v>
      </c>
      <c r="D56" s="20" t="s">
        <v>1134</v>
      </c>
      <c r="E56" s="20" t="s">
        <v>1135</v>
      </c>
      <c r="F56" s="20" t="s">
        <v>1088</v>
      </c>
      <c r="G56" s="20" t="s">
        <v>489</v>
      </c>
      <c r="H56" s="20" t="s">
        <v>1089</v>
      </c>
      <c r="I56" s="20" t="s">
        <v>1090</v>
      </c>
      <c r="J56" s="20" t="s">
        <v>901</v>
      </c>
      <c r="K56" s="20" t="s">
        <v>902</v>
      </c>
      <c r="L56" s="20" t="s">
        <v>1091</v>
      </c>
      <c r="M56" s="20" t="s">
        <v>688</v>
      </c>
      <c r="N56" s="20" t="s">
        <v>63</v>
      </c>
      <c r="O56" s="20" t="s">
        <v>64</v>
      </c>
      <c r="P56" s="20" t="s">
        <v>1136</v>
      </c>
      <c r="Q56" s="20" t="s">
        <v>1137</v>
      </c>
      <c r="R56" s="251">
        <v>952750</v>
      </c>
      <c r="S56" s="251">
        <v>952750</v>
      </c>
      <c r="T56" s="251">
        <v>0</v>
      </c>
      <c r="U56" s="66">
        <v>952750</v>
      </c>
      <c r="V56" s="65"/>
      <c r="W56" s="65"/>
      <c r="X56" s="65"/>
      <c r="Y56" s="65"/>
      <c r="Z56" s="65"/>
      <c r="AA56" s="65"/>
      <c r="AB56" s="65"/>
      <c r="AC56" s="65"/>
      <c r="AD56" s="65"/>
      <c r="AE56" s="65"/>
      <c r="AF56" s="65"/>
      <c r="AG56" s="66"/>
      <c r="AH56" s="65"/>
      <c r="AI56" s="65"/>
      <c r="AJ56" s="65">
        <f t="shared" si="0"/>
        <v>952750</v>
      </c>
      <c r="AK56" s="7" t="s">
        <v>66</v>
      </c>
      <c r="AL56" s="7">
        <v>2024</v>
      </c>
      <c r="AM56" s="246" t="s">
        <v>1094</v>
      </c>
      <c r="AN56" s="7" t="s">
        <v>883</v>
      </c>
      <c r="AO56" s="254" t="s">
        <v>1138</v>
      </c>
      <c r="AP56" s="7"/>
      <c r="AR56" s="257"/>
      <c r="AS56" s="257"/>
      <c r="AT56" s="257"/>
      <c r="AU56" s="257"/>
      <c r="AV56" s="257"/>
    </row>
    <row r="57" spans="1:48" hidden="1">
      <c r="A57" s="20" t="s">
        <v>386</v>
      </c>
      <c r="B57" s="68">
        <v>2023</v>
      </c>
      <c r="C57" s="20" t="s">
        <v>1139</v>
      </c>
      <c r="D57" s="20" t="s">
        <v>1140</v>
      </c>
      <c r="E57" s="20" t="s">
        <v>1141</v>
      </c>
      <c r="F57" s="20" t="s">
        <v>1088</v>
      </c>
      <c r="G57" s="20" t="s">
        <v>489</v>
      </c>
      <c r="H57" s="20" t="s">
        <v>1089</v>
      </c>
      <c r="I57" s="20" t="s">
        <v>1090</v>
      </c>
      <c r="J57" s="20" t="s">
        <v>901</v>
      </c>
      <c r="K57" s="20" t="s">
        <v>902</v>
      </c>
      <c r="L57" s="20" t="s">
        <v>1091</v>
      </c>
      <c r="M57" s="20" t="s">
        <v>688</v>
      </c>
      <c r="N57" s="20" t="s">
        <v>63</v>
      </c>
      <c r="O57" s="20" t="s">
        <v>64</v>
      </c>
      <c r="P57" s="20" t="s">
        <v>1142</v>
      </c>
      <c r="Q57" s="20" t="s">
        <v>1143</v>
      </c>
      <c r="R57" s="251">
        <v>6608333</v>
      </c>
      <c r="S57" s="251">
        <v>6608333</v>
      </c>
      <c r="T57" s="251">
        <v>6100000</v>
      </c>
      <c r="U57" s="66">
        <v>508333</v>
      </c>
      <c r="V57" s="65"/>
      <c r="W57" s="65"/>
      <c r="X57" s="65"/>
      <c r="Y57" s="65"/>
      <c r="Z57" s="65"/>
      <c r="AA57" s="65"/>
      <c r="AB57" s="65"/>
      <c r="AC57" s="65"/>
      <c r="AD57" s="65"/>
      <c r="AE57" s="65"/>
      <c r="AF57" s="65"/>
      <c r="AG57" s="66"/>
      <c r="AH57" s="65"/>
      <c r="AI57" s="65"/>
      <c r="AJ57" s="65">
        <f t="shared" si="0"/>
        <v>508333</v>
      </c>
      <c r="AK57" s="7" t="s">
        <v>66</v>
      </c>
      <c r="AL57" s="7">
        <v>2024</v>
      </c>
      <c r="AM57" s="246" t="s">
        <v>1094</v>
      </c>
      <c r="AN57" s="7" t="s">
        <v>883</v>
      </c>
      <c r="AO57" s="254" t="s">
        <v>1144</v>
      </c>
      <c r="AP57" s="7"/>
      <c r="AR57" s="257"/>
      <c r="AS57" s="257"/>
      <c r="AT57" s="257"/>
      <c r="AU57" s="257"/>
      <c r="AV57" s="258"/>
    </row>
    <row r="58" spans="1:48" hidden="1">
      <c r="A58" s="20" t="s">
        <v>1145</v>
      </c>
      <c r="B58" s="68">
        <v>2023</v>
      </c>
      <c r="C58" s="20" t="s">
        <v>1146</v>
      </c>
      <c r="D58" s="20" t="s">
        <v>1147</v>
      </c>
      <c r="E58" s="20" t="s">
        <v>1148</v>
      </c>
      <c r="F58" s="20" t="s">
        <v>1088</v>
      </c>
      <c r="G58" s="20" t="s">
        <v>489</v>
      </c>
      <c r="H58" s="20" t="s">
        <v>1115</v>
      </c>
      <c r="I58" s="20" t="s">
        <v>1116</v>
      </c>
      <c r="J58" s="20" t="s">
        <v>901</v>
      </c>
      <c r="K58" s="20" t="s">
        <v>902</v>
      </c>
      <c r="L58" s="20" t="s">
        <v>1091</v>
      </c>
      <c r="M58" s="20" t="s">
        <v>688</v>
      </c>
      <c r="N58" s="20" t="s">
        <v>63</v>
      </c>
      <c r="O58" s="20" t="s">
        <v>64</v>
      </c>
      <c r="P58" s="20" t="s">
        <v>1149</v>
      </c>
      <c r="Q58" s="20" t="s">
        <v>1150</v>
      </c>
      <c r="R58" s="251">
        <v>5716500</v>
      </c>
      <c r="S58" s="251">
        <v>5716500</v>
      </c>
      <c r="T58" s="251">
        <v>5525950</v>
      </c>
      <c r="U58" s="66">
        <v>190550</v>
      </c>
      <c r="V58" s="65"/>
      <c r="W58" s="65"/>
      <c r="X58" s="65"/>
      <c r="Y58" s="65"/>
      <c r="Z58" s="65"/>
      <c r="AA58" s="65"/>
      <c r="AB58" s="65"/>
      <c r="AC58" s="65"/>
      <c r="AD58" s="65"/>
      <c r="AE58" s="65"/>
      <c r="AF58" s="65"/>
      <c r="AG58" s="66"/>
      <c r="AH58" s="65"/>
      <c r="AI58" s="65"/>
      <c r="AJ58" s="65">
        <f t="shared" si="0"/>
        <v>190550</v>
      </c>
      <c r="AK58" s="7" t="s">
        <v>66</v>
      </c>
      <c r="AL58" s="7">
        <v>2024</v>
      </c>
      <c r="AM58" s="246" t="s">
        <v>1094</v>
      </c>
      <c r="AN58" s="7" t="s">
        <v>883</v>
      </c>
      <c r="AO58" s="254" t="s">
        <v>1151</v>
      </c>
      <c r="AP58" s="7"/>
      <c r="AR58" s="257"/>
      <c r="AS58" s="257"/>
      <c r="AT58" s="257"/>
      <c r="AU58" s="257"/>
      <c r="AV58" s="258"/>
    </row>
    <row r="59" spans="1:48" hidden="1">
      <c r="A59" s="20" t="s">
        <v>1152</v>
      </c>
      <c r="B59" s="68">
        <v>2023</v>
      </c>
      <c r="C59" s="20" t="s">
        <v>1153</v>
      </c>
      <c r="D59" s="20" t="s">
        <v>1154</v>
      </c>
      <c r="E59" s="20" t="s">
        <v>1155</v>
      </c>
      <c r="F59" s="20" t="s">
        <v>1088</v>
      </c>
      <c r="G59" s="20" t="s">
        <v>489</v>
      </c>
      <c r="H59" s="20" t="s">
        <v>1115</v>
      </c>
      <c r="I59" s="20" t="s">
        <v>1116</v>
      </c>
      <c r="J59" s="20" t="s">
        <v>901</v>
      </c>
      <c r="K59" s="20" t="s">
        <v>902</v>
      </c>
      <c r="L59" s="20" t="s">
        <v>1156</v>
      </c>
      <c r="M59" s="20" t="s">
        <v>688</v>
      </c>
      <c r="N59" s="20" t="s">
        <v>63</v>
      </c>
      <c r="O59" s="20" t="s">
        <v>64</v>
      </c>
      <c r="P59" s="20" t="s">
        <v>1157</v>
      </c>
      <c r="Q59" s="20" t="s">
        <v>1158</v>
      </c>
      <c r="R59" s="251">
        <v>11433000</v>
      </c>
      <c r="S59" s="251">
        <v>11433000</v>
      </c>
      <c r="T59" s="251">
        <v>11242450</v>
      </c>
      <c r="U59" s="66">
        <v>190550</v>
      </c>
      <c r="V59" s="65"/>
      <c r="W59" s="65"/>
      <c r="X59" s="65"/>
      <c r="Y59" s="65"/>
      <c r="Z59" s="65"/>
      <c r="AA59" s="65"/>
      <c r="AB59" s="65"/>
      <c r="AC59" s="65"/>
      <c r="AD59" s="65"/>
      <c r="AE59" s="65"/>
      <c r="AF59" s="65"/>
      <c r="AG59" s="66"/>
      <c r="AH59" s="65"/>
      <c r="AI59" s="65"/>
      <c r="AJ59" s="65">
        <f t="shared" si="0"/>
        <v>190550</v>
      </c>
      <c r="AK59" s="7" t="s">
        <v>66</v>
      </c>
      <c r="AL59" s="7">
        <v>2024</v>
      </c>
      <c r="AM59" s="246" t="s">
        <v>1094</v>
      </c>
      <c r="AN59" s="7" t="s">
        <v>883</v>
      </c>
      <c r="AO59" s="254" t="s">
        <v>1159</v>
      </c>
      <c r="AP59" s="7"/>
      <c r="AR59" s="257"/>
      <c r="AS59" s="257"/>
      <c r="AT59" s="257"/>
      <c r="AU59" s="257"/>
      <c r="AV59" s="257"/>
    </row>
    <row r="60" spans="1:48" hidden="1">
      <c r="A60" s="20" t="s">
        <v>1160</v>
      </c>
      <c r="B60" s="68">
        <v>2023</v>
      </c>
      <c r="C60" s="20" t="s">
        <v>1161</v>
      </c>
      <c r="D60" s="20" t="s">
        <v>1162</v>
      </c>
      <c r="E60" s="20" t="s">
        <v>1163</v>
      </c>
      <c r="F60" s="20" t="s">
        <v>1088</v>
      </c>
      <c r="G60" s="20" t="s">
        <v>489</v>
      </c>
      <c r="H60" s="20" t="s">
        <v>1089</v>
      </c>
      <c r="I60" s="20" t="s">
        <v>1090</v>
      </c>
      <c r="J60" s="20" t="s">
        <v>901</v>
      </c>
      <c r="K60" s="20" t="s">
        <v>902</v>
      </c>
      <c r="L60" s="20" t="s">
        <v>1091</v>
      </c>
      <c r="M60" s="20" t="s">
        <v>688</v>
      </c>
      <c r="N60" s="20" t="s">
        <v>63</v>
      </c>
      <c r="O60" s="20" t="s">
        <v>64</v>
      </c>
      <c r="P60" s="20" t="s">
        <v>1164</v>
      </c>
      <c r="Q60" s="20" t="s">
        <v>1165</v>
      </c>
      <c r="R60" s="251">
        <v>3399000</v>
      </c>
      <c r="S60" s="251">
        <v>3399000</v>
      </c>
      <c r="T60" s="251">
        <v>3285700</v>
      </c>
      <c r="U60" s="66">
        <v>113300</v>
      </c>
      <c r="V60" s="65"/>
      <c r="W60" s="65"/>
      <c r="X60" s="65"/>
      <c r="Y60" s="65"/>
      <c r="Z60" s="65"/>
      <c r="AA60" s="65"/>
      <c r="AB60" s="65"/>
      <c r="AC60" s="65"/>
      <c r="AD60" s="65"/>
      <c r="AE60" s="65"/>
      <c r="AF60" s="65"/>
      <c r="AG60" s="66"/>
      <c r="AH60" s="65"/>
      <c r="AI60" s="65"/>
      <c r="AJ60" s="65">
        <f t="shared" si="0"/>
        <v>113300</v>
      </c>
      <c r="AK60" s="7" t="s">
        <v>66</v>
      </c>
      <c r="AL60" s="7">
        <v>2024</v>
      </c>
      <c r="AM60" s="246" t="s">
        <v>1094</v>
      </c>
      <c r="AN60" s="7" t="s">
        <v>883</v>
      </c>
      <c r="AO60" s="254" t="s">
        <v>1166</v>
      </c>
      <c r="AP60" s="7"/>
      <c r="AR60" s="257"/>
      <c r="AS60" s="257"/>
      <c r="AT60" s="257"/>
      <c r="AU60" s="257"/>
      <c r="AV60" s="257"/>
    </row>
    <row r="61" spans="1:48" hidden="1">
      <c r="A61" s="20" t="s">
        <v>1167</v>
      </c>
      <c r="B61" s="68">
        <v>2023</v>
      </c>
      <c r="C61" s="20" t="s">
        <v>1168</v>
      </c>
      <c r="D61" s="20" t="s">
        <v>1169</v>
      </c>
      <c r="E61" s="20" t="s">
        <v>1170</v>
      </c>
      <c r="F61" s="20" t="s">
        <v>1034</v>
      </c>
      <c r="G61" s="20" t="s">
        <v>333</v>
      </c>
      <c r="H61" s="20" t="s">
        <v>472</v>
      </c>
      <c r="I61" s="20" t="s">
        <v>473</v>
      </c>
      <c r="J61" s="20" t="s">
        <v>901</v>
      </c>
      <c r="K61" s="20" t="s">
        <v>902</v>
      </c>
      <c r="L61" s="20" t="s">
        <v>1035</v>
      </c>
      <c r="M61" s="20" t="s">
        <v>904</v>
      </c>
      <c r="N61" s="20" t="s">
        <v>63</v>
      </c>
      <c r="O61" s="20" t="s">
        <v>64</v>
      </c>
      <c r="P61" s="20" t="s">
        <v>1171</v>
      </c>
      <c r="Q61" s="20" t="s">
        <v>1172</v>
      </c>
      <c r="R61" s="251">
        <v>1030000</v>
      </c>
      <c r="S61" s="251">
        <v>1030000</v>
      </c>
      <c r="T61" s="251">
        <v>0</v>
      </c>
      <c r="U61" s="66">
        <v>1030000</v>
      </c>
      <c r="V61" s="65"/>
      <c r="W61" s="65"/>
      <c r="X61" s="65"/>
      <c r="Y61" s="65"/>
      <c r="Z61" s="65"/>
      <c r="AA61" s="65"/>
      <c r="AB61" s="65"/>
      <c r="AC61" s="65"/>
      <c r="AD61" s="65"/>
      <c r="AE61" s="65"/>
      <c r="AF61" s="65"/>
      <c r="AG61" s="66"/>
      <c r="AH61" s="65"/>
      <c r="AI61" s="65"/>
      <c r="AJ61" s="65">
        <f t="shared" si="0"/>
        <v>1030000</v>
      </c>
      <c r="AK61" s="20" t="s">
        <v>77</v>
      </c>
      <c r="AL61" s="7">
        <v>2024</v>
      </c>
      <c r="AM61" s="246" t="s">
        <v>1094</v>
      </c>
      <c r="AN61" s="7"/>
      <c r="AO61" s="7"/>
      <c r="AP61" s="7"/>
      <c r="AQ61" s="1" t="s">
        <v>1038</v>
      </c>
      <c r="AR61" s="257"/>
      <c r="AS61" s="257"/>
      <c r="AT61" s="257"/>
      <c r="AU61" s="257"/>
      <c r="AV61" s="257"/>
    </row>
    <row r="62" spans="1:48" hidden="1">
      <c r="A62" s="20" t="s">
        <v>1173</v>
      </c>
      <c r="B62" s="68">
        <v>2023</v>
      </c>
      <c r="C62" s="20" t="s">
        <v>1174</v>
      </c>
      <c r="D62" s="20" t="s">
        <v>1175</v>
      </c>
      <c r="E62" s="20" t="s">
        <v>1176</v>
      </c>
      <c r="F62" s="20" t="s">
        <v>1034</v>
      </c>
      <c r="G62" s="20" t="s">
        <v>333</v>
      </c>
      <c r="H62" s="20" t="s">
        <v>472</v>
      </c>
      <c r="I62" s="20" t="s">
        <v>473</v>
      </c>
      <c r="J62" s="20" t="s">
        <v>901</v>
      </c>
      <c r="K62" s="20" t="s">
        <v>902</v>
      </c>
      <c r="L62" s="20" t="s">
        <v>1035</v>
      </c>
      <c r="M62" s="20" t="s">
        <v>904</v>
      </c>
      <c r="N62" s="20" t="s">
        <v>63</v>
      </c>
      <c r="O62" s="20" t="s">
        <v>64</v>
      </c>
      <c r="P62" s="20" t="s">
        <v>1177</v>
      </c>
      <c r="Q62" s="20" t="s">
        <v>1178</v>
      </c>
      <c r="R62" s="251">
        <v>706666</v>
      </c>
      <c r="S62" s="251">
        <v>706666</v>
      </c>
      <c r="T62" s="251">
        <v>0</v>
      </c>
      <c r="U62" s="66">
        <v>706666</v>
      </c>
      <c r="V62" s="65"/>
      <c r="W62" s="65"/>
      <c r="X62" s="65"/>
      <c r="Y62" s="65"/>
      <c r="Z62" s="65"/>
      <c r="AA62" s="65"/>
      <c r="AB62" s="65"/>
      <c r="AC62" s="65"/>
      <c r="AD62" s="65"/>
      <c r="AE62" s="65"/>
      <c r="AF62" s="65"/>
      <c r="AG62" s="66"/>
      <c r="AH62" s="65"/>
      <c r="AI62" s="65"/>
      <c r="AJ62" s="65">
        <f t="shared" si="0"/>
        <v>706666</v>
      </c>
      <c r="AK62" s="20" t="s">
        <v>77</v>
      </c>
      <c r="AL62" s="7">
        <v>2024</v>
      </c>
      <c r="AM62" s="246" t="s">
        <v>1094</v>
      </c>
      <c r="AN62" s="7"/>
      <c r="AO62" s="7"/>
      <c r="AP62" s="7"/>
      <c r="AQ62" s="1" t="s">
        <v>1038</v>
      </c>
      <c r="AR62" s="257"/>
      <c r="AS62" s="257"/>
      <c r="AT62" s="257"/>
      <c r="AU62" s="257"/>
      <c r="AV62" s="257"/>
    </row>
    <row r="63" spans="1:48" hidden="1">
      <c r="A63" s="20" t="s">
        <v>1179</v>
      </c>
      <c r="B63" s="68">
        <v>2023</v>
      </c>
      <c r="C63" s="20" t="s">
        <v>1180</v>
      </c>
      <c r="D63" s="20" t="s">
        <v>1181</v>
      </c>
      <c r="E63" s="20" t="s">
        <v>1182</v>
      </c>
      <c r="F63" s="20" t="s">
        <v>1034</v>
      </c>
      <c r="G63" s="20" t="s">
        <v>333</v>
      </c>
      <c r="H63" s="20" t="s">
        <v>472</v>
      </c>
      <c r="I63" s="20" t="s">
        <v>473</v>
      </c>
      <c r="J63" s="20" t="s">
        <v>901</v>
      </c>
      <c r="K63" s="20" t="s">
        <v>902</v>
      </c>
      <c r="L63" s="20" t="s">
        <v>1035</v>
      </c>
      <c r="M63" s="20" t="s">
        <v>904</v>
      </c>
      <c r="N63" s="20" t="s">
        <v>63</v>
      </c>
      <c r="O63" s="20" t="s">
        <v>64</v>
      </c>
      <c r="P63" s="20" t="s">
        <v>1183</v>
      </c>
      <c r="Q63" s="20" t="s">
        <v>1184</v>
      </c>
      <c r="R63" s="251">
        <v>92233</v>
      </c>
      <c r="S63" s="251">
        <v>92233</v>
      </c>
      <c r="T63" s="251">
        <v>0</v>
      </c>
      <c r="U63" s="66">
        <v>92233</v>
      </c>
      <c r="V63" s="65"/>
      <c r="W63" s="65"/>
      <c r="X63" s="65"/>
      <c r="Y63" s="65"/>
      <c r="Z63" s="65"/>
      <c r="AA63" s="65"/>
      <c r="AB63" s="65"/>
      <c r="AC63" s="65"/>
      <c r="AD63" s="65"/>
      <c r="AE63" s="65"/>
      <c r="AF63" s="65"/>
      <c r="AG63" s="66"/>
      <c r="AH63" s="65"/>
      <c r="AI63" s="65"/>
      <c r="AJ63" s="65">
        <f t="shared" si="0"/>
        <v>92233</v>
      </c>
      <c r="AK63" s="20" t="s">
        <v>77</v>
      </c>
      <c r="AL63" s="7">
        <v>2024</v>
      </c>
      <c r="AM63" s="246" t="s">
        <v>1094</v>
      </c>
      <c r="AN63" s="7"/>
      <c r="AO63" s="7"/>
      <c r="AP63" s="7"/>
      <c r="AQ63" s="1" t="s">
        <v>1038</v>
      </c>
      <c r="AR63" s="257"/>
      <c r="AS63" s="257"/>
      <c r="AT63" s="257"/>
      <c r="AU63" s="257"/>
      <c r="AV63" s="257"/>
    </row>
    <row r="64" spans="1:48" hidden="1">
      <c r="A64" s="20" t="s">
        <v>1169</v>
      </c>
      <c r="B64" s="68">
        <v>2023</v>
      </c>
      <c r="C64" s="20" t="s">
        <v>1185</v>
      </c>
      <c r="D64" s="20" t="s">
        <v>1186</v>
      </c>
      <c r="E64" s="20" t="s">
        <v>1187</v>
      </c>
      <c r="F64" s="20" t="s">
        <v>1034</v>
      </c>
      <c r="G64" s="20" t="s">
        <v>333</v>
      </c>
      <c r="H64" s="20" t="s">
        <v>1188</v>
      </c>
      <c r="I64" s="20" t="s">
        <v>1189</v>
      </c>
      <c r="J64" s="20" t="s">
        <v>901</v>
      </c>
      <c r="K64" s="20" t="s">
        <v>902</v>
      </c>
      <c r="L64" s="20" t="s">
        <v>1035</v>
      </c>
      <c r="M64" s="20" t="s">
        <v>904</v>
      </c>
      <c r="N64" s="20" t="s">
        <v>63</v>
      </c>
      <c r="O64" s="20" t="s">
        <v>64</v>
      </c>
      <c r="P64" s="20" t="s">
        <v>1190</v>
      </c>
      <c r="Q64" s="20" t="s">
        <v>1191</v>
      </c>
      <c r="R64" s="251">
        <v>11470000</v>
      </c>
      <c r="S64" s="251">
        <v>11470000</v>
      </c>
      <c r="T64" s="251">
        <v>11100000</v>
      </c>
      <c r="U64" s="66">
        <v>370000</v>
      </c>
      <c r="V64" s="65"/>
      <c r="W64" s="65"/>
      <c r="X64" s="65"/>
      <c r="Y64" s="65"/>
      <c r="Z64" s="65"/>
      <c r="AA64" s="65"/>
      <c r="AB64" s="65"/>
      <c r="AC64" s="65"/>
      <c r="AD64" s="65"/>
      <c r="AE64" s="65"/>
      <c r="AF64" s="65"/>
      <c r="AG64" s="66"/>
      <c r="AH64" s="65"/>
      <c r="AI64" s="65"/>
      <c r="AJ64" s="65">
        <f t="shared" si="0"/>
        <v>370000</v>
      </c>
      <c r="AK64" s="20" t="s">
        <v>77</v>
      </c>
      <c r="AL64" s="7">
        <v>2024</v>
      </c>
      <c r="AM64" s="246" t="s">
        <v>1094</v>
      </c>
      <c r="AN64" s="7"/>
      <c r="AO64" s="7"/>
      <c r="AP64" s="7"/>
      <c r="AQ64" s="1" t="s">
        <v>1038</v>
      </c>
      <c r="AR64" s="257"/>
      <c r="AS64" s="257"/>
      <c r="AT64" s="257"/>
      <c r="AU64" s="257"/>
      <c r="AV64" s="257"/>
    </row>
    <row r="65" spans="1:48" hidden="1">
      <c r="A65" s="20" t="s">
        <v>1051</v>
      </c>
      <c r="B65" s="68">
        <v>2023</v>
      </c>
      <c r="C65" s="20" t="s">
        <v>1192</v>
      </c>
      <c r="D65" s="20" t="s">
        <v>1193</v>
      </c>
      <c r="E65" s="20" t="s">
        <v>1194</v>
      </c>
      <c r="F65" s="20" t="s">
        <v>1034</v>
      </c>
      <c r="G65" s="20" t="s">
        <v>333</v>
      </c>
      <c r="H65" s="20" t="s">
        <v>472</v>
      </c>
      <c r="I65" s="20" t="s">
        <v>473</v>
      </c>
      <c r="J65" s="20" t="s">
        <v>901</v>
      </c>
      <c r="K65" s="20" t="s">
        <v>902</v>
      </c>
      <c r="L65" s="20" t="s">
        <v>1035</v>
      </c>
      <c r="M65" s="20" t="s">
        <v>904</v>
      </c>
      <c r="N65" s="20" t="s">
        <v>63</v>
      </c>
      <c r="O65" s="20" t="s">
        <v>64</v>
      </c>
      <c r="P65" s="20" t="s">
        <v>1195</v>
      </c>
      <c r="Q65" s="20" t="s">
        <v>1196</v>
      </c>
      <c r="R65" s="251">
        <v>11836666</v>
      </c>
      <c r="S65" s="251">
        <v>11836666</v>
      </c>
      <c r="T65" s="251">
        <v>11660000</v>
      </c>
      <c r="U65" s="66">
        <v>176666</v>
      </c>
      <c r="V65" s="65"/>
      <c r="W65" s="65"/>
      <c r="X65" s="65"/>
      <c r="Y65" s="65"/>
      <c r="Z65" s="65"/>
      <c r="AA65" s="65"/>
      <c r="AB65" s="65"/>
      <c r="AC65" s="65"/>
      <c r="AD65" s="65"/>
      <c r="AE65" s="65"/>
      <c r="AF65" s="65"/>
      <c r="AG65" s="66"/>
      <c r="AH65" s="65"/>
      <c r="AI65" s="65"/>
      <c r="AJ65" s="65">
        <f t="shared" si="0"/>
        <v>176666</v>
      </c>
      <c r="AK65" s="20" t="s">
        <v>77</v>
      </c>
      <c r="AL65" s="7">
        <v>2024</v>
      </c>
      <c r="AM65" s="246" t="s">
        <v>1094</v>
      </c>
      <c r="AN65" s="7"/>
      <c r="AO65" s="7"/>
      <c r="AP65" s="7"/>
      <c r="AQ65" s="1" t="s">
        <v>1038</v>
      </c>
      <c r="AR65" s="257"/>
      <c r="AS65" s="257"/>
      <c r="AT65" s="257"/>
      <c r="AU65" s="257"/>
      <c r="AV65" s="257"/>
    </row>
    <row r="66" spans="1:48" hidden="1">
      <c r="A66" s="20" t="s">
        <v>1197</v>
      </c>
      <c r="B66" s="68">
        <v>2023</v>
      </c>
      <c r="C66" s="20" t="s">
        <v>1198</v>
      </c>
      <c r="D66" s="20" t="s">
        <v>979</v>
      </c>
      <c r="E66" s="20" t="s">
        <v>1199</v>
      </c>
      <c r="F66" s="20" t="s">
        <v>1034</v>
      </c>
      <c r="G66" s="20" t="s">
        <v>333</v>
      </c>
      <c r="H66" s="20" t="s">
        <v>1188</v>
      </c>
      <c r="I66" s="20" t="s">
        <v>1189</v>
      </c>
      <c r="J66" s="20" t="s">
        <v>901</v>
      </c>
      <c r="K66" s="20" t="s">
        <v>902</v>
      </c>
      <c r="L66" s="20" t="s">
        <v>1035</v>
      </c>
      <c r="M66" s="20" t="s">
        <v>904</v>
      </c>
      <c r="N66" s="20" t="s">
        <v>63</v>
      </c>
      <c r="O66" s="20" t="s">
        <v>64</v>
      </c>
      <c r="P66" s="20" t="s">
        <v>1200</v>
      </c>
      <c r="Q66" s="20" t="s">
        <v>1201</v>
      </c>
      <c r="R66" s="251">
        <v>276700</v>
      </c>
      <c r="S66" s="251">
        <v>276700</v>
      </c>
      <c r="T66" s="251">
        <v>0</v>
      </c>
      <c r="U66" s="66">
        <v>276700</v>
      </c>
      <c r="V66" s="65"/>
      <c r="W66" s="65"/>
      <c r="X66" s="65"/>
      <c r="Y66" s="65"/>
      <c r="Z66" s="65"/>
      <c r="AA66" s="65"/>
      <c r="AB66" s="65"/>
      <c r="AC66" s="65"/>
      <c r="AD66" s="65"/>
      <c r="AE66" s="65"/>
      <c r="AF66" s="65"/>
      <c r="AG66" s="66"/>
      <c r="AH66" s="65"/>
      <c r="AI66" s="65"/>
      <c r="AJ66" s="65">
        <f t="shared" ref="AJ66:AJ101" si="1">+U66-AH66-AI66</f>
        <v>276700</v>
      </c>
      <c r="AK66" s="20" t="s">
        <v>77</v>
      </c>
      <c r="AL66" s="7">
        <v>2024</v>
      </c>
      <c r="AM66" s="246" t="s">
        <v>1094</v>
      </c>
      <c r="AN66" s="7"/>
      <c r="AO66" s="7"/>
      <c r="AP66" s="7"/>
      <c r="AQ66" s="1" t="s">
        <v>1038</v>
      </c>
      <c r="AR66" s="257"/>
      <c r="AS66" s="257"/>
      <c r="AT66" s="257"/>
      <c r="AU66" s="257"/>
      <c r="AV66" s="257"/>
    </row>
    <row r="67" spans="1:48" hidden="1">
      <c r="A67" s="20" t="s">
        <v>1202</v>
      </c>
      <c r="B67" s="68">
        <v>2023</v>
      </c>
      <c r="C67" s="20" t="s">
        <v>1203</v>
      </c>
      <c r="D67" s="20" t="s">
        <v>1204</v>
      </c>
      <c r="E67" s="20" t="s">
        <v>1205</v>
      </c>
      <c r="F67" s="20" t="s">
        <v>1034</v>
      </c>
      <c r="G67" s="20" t="s">
        <v>333</v>
      </c>
      <c r="H67" s="20" t="s">
        <v>472</v>
      </c>
      <c r="I67" s="20" t="s">
        <v>473</v>
      </c>
      <c r="J67" s="20" t="s">
        <v>901</v>
      </c>
      <c r="K67" s="20" t="s">
        <v>902</v>
      </c>
      <c r="L67" s="20" t="s">
        <v>1035</v>
      </c>
      <c r="M67" s="20" t="s">
        <v>904</v>
      </c>
      <c r="N67" s="20" t="s">
        <v>63</v>
      </c>
      <c r="O67" s="20" t="s">
        <v>89</v>
      </c>
      <c r="P67" s="20" t="s">
        <v>1206</v>
      </c>
      <c r="Q67" s="20" t="s">
        <v>1207</v>
      </c>
      <c r="R67" s="251">
        <v>2688298</v>
      </c>
      <c r="S67" s="251">
        <v>2688298</v>
      </c>
      <c r="T67" s="251">
        <v>0</v>
      </c>
      <c r="U67" s="66">
        <v>2688298</v>
      </c>
      <c r="V67" s="65"/>
      <c r="W67" s="65"/>
      <c r="X67" s="65"/>
      <c r="Y67" s="65"/>
      <c r="Z67" s="65"/>
      <c r="AA67" s="65"/>
      <c r="AB67" s="65"/>
      <c r="AC67" s="65"/>
      <c r="AD67" s="65"/>
      <c r="AE67" s="65"/>
      <c r="AF67" s="65"/>
      <c r="AG67" s="66"/>
      <c r="AH67" s="65"/>
      <c r="AI67" s="65"/>
      <c r="AJ67" s="65">
        <f t="shared" si="1"/>
        <v>2688298</v>
      </c>
      <c r="AK67" s="20" t="s">
        <v>77</v>
      </c>
      <c r="AL67" s="7">
        <v>2024</v>
      </c>
      <c r="AM67" s="246" t="s">
        <v>1094</v>
      </c>
      <c r="AN67" s="7"/>
      <c r="AO67" s="7"/>
      <c r="AP67" s="7"/>
      <c r="AQ67" s="1" t="s">
        <v>1038</v>
      </c>
      <c r="AR67" s="257"/>
      <c r="AS67" s="257"/>
      <c r="AT67" s="257"/>
      <c r="AU67" s="257"/>
      <c r="AV67" s="258"/>
    </row>
    <row r="68" spans="1:48" hidden="1">
      <c r="A68" s="20" t="s">
        <v>1208</v>
      </c>
      <c r="B68" s="68">
        <v>2023</v>
      </c>
      <c r="C68" s="20" t="s">
        <v>1203</v>
      </c>
      <c r="D68" s="20" t="s">
        <v>1209</v>
      </c>
      <c r="E68" s="20" t="s">
        <v>1210</v>
      </c>
      <c r="F68" s="20" t="s">
        <v>1034</v>
      </c>
      <c r="G68" s="20" t="s">
        <v>333</v>
      </c>
      <c r="H68" s="20" t="s">
        <v>472</v>
      </c>
      <c r="I68" s="20" t="s">
        <v>473</v>
      </c>
      <c r="J68" s="20" t="s">
        <v>901</v>
      </c>
      <c r="K68" s="20" t="s">
        <v>902</v>
      </c>
      <c r="L68" s="20" t="s">
        <v>1035</v>
      </c>
      <c r="M68" s="20" t="s">
        <v>904</v>
      </c>
      <c r="N68" s="20" t="s">
        <v>63</v>
      </c>
      <c r="O68" s="20" t="s">
        <v>89</v>
      </c>
      <c r="P68" s="20" t="s">
        <v>1211</v>
      </c>
      <c r="Q68" s="20" t="s">
        <v>1212</v>
      </c>
      <c r="R68" s="251">
        <v>11114411</v>
      </c>
      <c r="S68" s="251">
        <v>11114411</v>
      </c>
      <c r="T68" s="251">
        <v>0</v>
      </c>
      <c r="U68" s="66">
        <v>11114411</v>
      </c>
      <c r="V68" s="65"/>
      <c r="W68" s="65"/>
      <c r="X68" s="65"/>
      <c r="Y68" s="65"/>
      <c r="Z68" s="65"/>
      <c r="AA68" s="65"/>
      <c r="AB68" s="65"/>
      <c r="AC68" s="65"/>
      <c r="AD68" s="65"/>
      <c r="AE68" s="65"/>
      <c r="AF68" s="65"/>
      <c r="AG68" s="66"/>
      <c r="AH68" s="65"/>
      <c r="AI68" s="65"/>
      <c r="AJ68" s="65">
        <f t="shared" si="1"/>
        <v>11114411</v>
      </c>
      <c r="AK68" s="20" t="s">
        <v>77</v>
      </c>
      <c r="AL68" s="7">
        <v>2024</v>
      </c>
      <c r="AM68" s="246" t="s">
        <v>1094</v>
      </c>
      <c r="AN68" s="7"/>
      <c r="AO68" s="7"/>
      <c r="AP68" s="7"/>
      <c r="AQ68" s="1" t="s">
        <v>1038</v>
      </c>
      <c r="AR68" s="257"/>
      <c r="AS68" s="257"/>
      <c r="AT68" s="257"/>
      <c r="AU68" s="257"/>
      <c r="AV68" s="258"/>
    </row>
    <row r="69" spans="1:48" hidden="1">
      <c r="A69" s="20" t="s">
        <v>1213</v>
      </c>
      <c r="B69" s="68">
        <v>2023</v>
      </c>
      <c r="C69" s="20" t="s">
        <v>1203</v>
      </c>
      <c r="D69" s="20" t="s">
        <v>1214</v>
      </c>
      <c r="E69" s="20" t="s">
        <v>1215</v>
      </c>
      <c r="F69" s="20" t="s">
        <v>1034</v>
      </c>
      <c r="G69" s="20" t="s">
        <v>333</v>
      </c>
      <c r="H69" s="20" t="s">
        <v>472</v>
      </c>
      <c r="I69" s="20" t="s">
        <v>473</v>
      </c>
      <c r="J69" s="20" t="s">
        <v>901</v>
      </c>
      <c r="K69" s="20" t="s">
        <v>902</v>
      </c>
      <c r="L69" s="20" t="s">
        <v>1035</v>
      </c>
      <c r="M69" s="20" t="s">
        <v>904</v>
      </c>
      <c r="N69" s="20" t="s">
        <v>63</v>
      </c>
      <c r="O69" s="20" t="s">
        <v>89</v>
      </c>
      <c r="P69" s="20" t="s">
        <v>1216</v>
      </c>
      <c r="Q69" s="20" t="s">
        <v>1217</v>
      </c>
      <c r="R69" s="251">
        <v>6863763</v>
      </c>
      <c r="S69" s="251">
        <v>6863763</v>
      </c>
      <c r="T69" s="251">
        <v>0</v>
      </c>
      <c r="U69" s="66">
        <v>6863763</v>
      </c>
      <c r="V69" s="65"/>
      <c r="W69" s="65"/>
      <c r="X69" s="65"/>
      <c r="Y69" s="65"/>
      <c r="Z69" s="65"/>
      <c r="AA69" s="65"/>
      <c r="AB69" s="65"/>
      <c r="AC69" s="65"/>
      <c r="AD69" s="65"/>
      <c r="AE69" s="65"/>
      <c r="AF69" s="65"/>
      <c r="AG69" s="66"/>
      <c r="AH69" s="65"/>
      <c r="AI69" s="65"/>
      <c r="AJ69" s="65">
        <f t="shared" si="1"/>
        <v>6863763</v>
      </c>
      <c r="AK69" s="20" t="s">
        <v>77</v>
      </c>
      <c r="AL69" s="7">
        <v>2024</v>
      </c>
      <c r="AM69" s="246" t="s">
        <v>1094</v>
      </c>
      <c r="AN69" s="7"/>
      <c r="AO69" s="7"/>
      <c r="AP69" s="7"/>
      <c r="AQ69" s="1" t="s">
        <v>1038</v>
      </c>
      <c r="AR69" s="257"/>
      <c r="AS69" s="257"/>
      <c r="AT69" s="257"/>
      <c r="AU69" s="257"/>
      <c r="AV69" s="257"/>
    </row>
    <row r="70" spans="1:48" hidden="1">
      <c r="A70" s="20" t="s">
        <v>1218</v>
      </c>
      <c r="B70" s="68">
        <v>2023</v>
      </c>
      <c r="C70" s="20" t="s">
        <v>1203</v>
      </c>
      <c r="D70" s="20" t="s">
        <v>1219</v>
      </c>
      <c r="E70" s="20" t="s">
        <v>1220</v>
      </c>
      <c r="F70" s="20" t="s">
        <v>1034</v>
      </c>
      <c r="G70" s="20" t="s">
        <v>333</v>
      </c>
      <c r="H70" s="20" t="s">
        <v>472</v>
      </c>
      <c r="I70" s="20" t="s">
        <v>473</v>
      </c>
      <c r="J70" s="20" t="s">
        <v>901</v>
      </c>
      <c r="K70" s="20" t="s">
        <v>902</v>
      </c>
      <c r="L70" s="20" t="s">
        <v>1035</v>
      </c>
      <c r="M70" s="20" t="s">
        <v>904</v>
      </c>
      <c r="N70" s="20" t="s">
        <v>63</v>
      </c>
      <c r="O70" s="20" t="s">
        <v>89</v>
      </c>
      <c r="P70" s="20" t="s">
        <v>1221</v>
      </c>
      <c r="Q70" s="20" t="s">
        <v>1222</v>
      </c>
      <c r="R70" s="251">
        <v>11582023</v>
      </c>
      <c r="S70" s="251">
        <v>11582023</v>
      </c>
      <c r="T70" s="251">
        <v>0</v>
      </c>
      <c r="U70" s="66">
        <v>11582023</v>
      </c>
      <c r="V70" s="65"/>
      <c r="W70" s="65"/>
      <c r="X70" s="65"/>
      <c r="Y70" s="65"/>
      <c r="Z70" s="65"/>
      <c r="AA70" s="65"/>
      <c r="AB70" s="65"/>
      <c r="AC70" s="65"/>
      <c r="AD70" s="65"/>
      <c r="AE70" s="65"/>
      <c r="AF70" s="65"/>
      <c r="AG70" s="66"/>
      <c r="AH70" s="65"/>
      <c r="AI70" s="65"/>
      <c r="AJ70" s="65">
        <f t="shared" si="1"/>
        <v>11582023</v>
      </c>
      <c r="AK70" s="20" t="s">
        <v>77</v>
      </c>
      <c r="AL70" s="7">
        <v>2024</v>
      </c>
      <c r="AM70" s="246" t="s">
        <v>1094</v>
      </c>
      <c r="AN70" s="7"/>
      <c r="AO70" s="7"/>
      <c r="AP70" s="7"/>
      <c r="AQ70" s="1" t="s">
        <v>1038</v>
      </c>
      <c r="AR70" s="257"/>
      <c r="AS70" s="257"/>
      <c r="AT70" s="257"/>
      <c r="AU70" s="257"/>
      <c r="AV70" s="257"/>
    </row>
    <row r="71" spans="1:48" hidden="1">
      <c r="A71" s="20" t="s">
        <v>1223</v>
      </c>
      <c r="B71" s="68">
        <v>2023</v>
      </c>
      <c r="C71" s="20" t="s">
        <v>1203</v>
      </c>
      <c r="D71" s="20" t="s">
        <v>1224</v>
      </c>
      <c r="E71" s="20" t="s">
        <v>1225</v>
      </c>
      <c r="F71" s="20" t="s">
        <v>1034</v>
      </c>
      <c r="G71" s="20" t="s">
        <v>333</v>
      </c>
      <c r="H71" s="20" t="s">
        <v>472</v>
      </c>
      <c r="I71" s="20" t="s">
        <v>473</v>
      </c>
      <c r="J71" s="20" t="s">
        <v>901</v>
      </c>
      <c r="K71" s="20" t="s">
        <v>902</v>
      </c>
      <c r="L71" s="20" t="s">
        <v>1035</v>
      </c>
      <c r="M71" s="20" t="s">
        <v>904</v>
      </c>
      <c r="N71" s="20" t="s">
        <v>63</v>
      </c>
      <c r="O71" s="20" t="s">
        <v>89</v>
      </c>
      <c r="P71" s="20" t="s">
        <v>1226</v>
      </c>
      <c r="Q71" s="20" t="s">
        <v>1227</v>
      </c>
      <c r="R71" s="251">
        <v>275389</v>
      </c>
      <c r="S71" s="251">
        <v>275389</v>
      </c>
      <c r="T71" s="251">
        <v>0</v>
      </c>
      <c r="U71" s="66">
        <v>275389</v>
      </c>
      <c r="V71" s="65"/>
      <c r="W71" s="65"/>
      <c r="X71" s="65"/>
      <c r="Y71" s="65"/>
      <c r="Z71" s="65"/>
      <c r="AA71" s="65"/>
      <c r="AB71" s="65"/>
      <c r="AC71" s="65"/>
      <c r="AD71" s="65"/>
      <c r="AE71" s="65"/>
      <c r="AF71" s="65"/>
      <c r="AG71" s="66"/>
      <c r="AH71" s="65"/>
      <c r="AI71" s="65"/>
      <c r="AJ71" s="65">
        <f t="shared" si="1"/>
        <v>275389</v>
      </c>
      <c r="AK71" s="20" t="s">
        <v>77</v>
      </c>
      <c r="AL71" s="7">
        <v>2024</v>
      </c>
      <c r="AM71" s="246" t="s">
        <v>1094</v>
      </c>
      <c r="AN71" s="7"/>
      <c r="AO71" s="7"/>
      <c r="AP71" s="7"/>
      <c r="AQ71" s="1" t="s">
        <v>1038</v>
      </c>
      <c r="AR71" s="257"/>
      <c r="AS71" s="257"/>
      <c r="AT71" s="257"/>
      <c r="AU71" s="257"/>
      <c r="AV71" s="257"/>
    </row>
    <row r="72" spans="1:48" hidden="1">
      <c r="A72" s="20" t="s">
        <v>1228</v>
      </c>
      <c r="B72" s="68">
        <v>2023</v>
      </c>
      <c r="C72" s="20" t="s">
        <v>1229</v>
      </c>
      <c r="D72" s="20" t="s">
        <v>1230</v>
      </c>
      <c r="E72" s="20" t="s">
        <v>1231</v>
      </c>
      <c r="F72" s="20" t="s">
        <v>1034</v>
      </c>
      <c r="G72" s="20" t="s">
        <v>333</v>
      </c>
      <c r="H72" s="20" t="s">
        <v>1188</v>
      </c>
      <c r="I72" s="20" t="s">
        <v>1189</v>
      </c>
      <c r="J72" s="20" t="s">
        <v>901</v>
      </c>
      <c r="K72" s="20" t="s">
        <v>902</v>
      </c>
      <c r="L72" s="20" t="s">
        <v>1035</v>
      </c>
      <c r="M72" s="20" t="s">
        <v>904</v>
      </c>
      <c r="N72" s="20" t="s">
        <v>63</v>
      </c>
      <c r="O72" s="20" t="s">
        <v>64</v>
      </c>
      <c r="P72" s="20" t="s">
        <v>1232</v>
      </c>
      <c r="Q72" s="20" t="s">
        <v>1233</v>
      </c>
      <c r="R72" s="251">
        <v>21424000</v>
      </c>
      <c r="S72" s="251">
        <v>21424000</v>
      </c>
      <c r="T72" s="251">
        <v>18334000</v>
      </c>
      <c r="U72" s="66">
        <v>3090000</v>
      </c>
      <c r="V72" s="65"/>
      <c r="W72" s="65"/>
      <c r="X72" s="65"/>
      <c r="Y72" s="65"/>
      <c r="Z72" s="65"/>
      <c r="AA72" s="65"/>
      <c r="AB72" s="65"/>
      <c r="AC72" s="65"/>
      <c r="AD72" s="65"/>
      <c r="AE72" s="65"/>
      <c r="AF72" s="65"/>
      <c r="AG72" s="66"/>
      <c r="AH72" s="65"/>
      <c r="AI72" s="65"/>
      <c r="AJ72" s="65">
        <f t="shared" si="1"/>
        <v>3090000</v>
      </c>
      <c r="AK72" s="20" t="s">
        <v>77</v>
      </c>
      <c r="AL72" s="7">
        <v>2024</v>
      </c>
      <c r="AM72" s="246" t="s">
        <v>1094</v>
      </c>
      <c r="AN72" s="7"/>
      <c r="AO72" s="7"/>
      <c r="AP72" s="7"/>
      <c r="AQ72" s="1" t="s">
        <v>1038</v>
      </c>
      <c r="AR72" s="257"/>
      <c r="AS72" s="257"/>
      <c r="AT72" s="257"/>
      <c r="AU72" s="257"/>
      <c r="AV72" s="257"/>
    </row>
    <row r="73" spans="1:48" hidden="1">
      <c r="A73" s="20" t="s">
        <v>1234</v>
      </c>
      <c r="B73" s="68">
        <v>2023</v>
      </c>
      <c r="C73" s="20" t="s">
        <v>1235</v>
      </c>
      <c r="D73" s="20" t="s">
        <v>1236</v>
      </c>
      <c r="E73" s="20" t="s">
        <v>1237</v>
      </c>
      <c r="F73" s="20" t="s">
        <v>1034</v>
      </c>
      <c r="G73" s="20" t="s">
        <v>333</v>
      </c>
      <c r="H73" s="20" t="s">
        <v>472</v>
      </c>
      <c r="I73" s="20" t="s">
        <v>473</v>
      </c>
      <c r="J73" s="20" t="s">
        <v>901</v>
      </c>
      <c r="K73" s="20" t="s">
        <v>902</v>
      </c>
      <c r="L73" s="20" t="s">
        <v>1035</v>
      </c>
      <c r="M73" s="20" t="s">
        <v>904</v>
      </c>
      <c r="N73" s="20" t="s">
        <v>361</v>
      </c>
      <c r="O73" s="20" t="s">
        <v>89</v>
      </c>
      <c r="P73" s="20" t="s">
        <v>1238</v>
      </c>
      <c r="Q73" s="20" t="s">
        <v>1239</v>
      </c>
      <c r="R73" s="251">
        <v>32125580</v>
      </c>
      <c r="S73" s="251">
        <v>32125580</v>
      </c>
      <c r="T73" s="251">
        <v>28747025</v>
      </c>
      <c r="U73" s="66">
        <v>3378555</v>
      </c>
      <c r="V73" s="65"/>
      <c r="W73" s="65"/>
      <c r="X73" s="65"/>
      <c r="Y73" s="65"/>
      <c r="Z73" s="65"/>
      <c r="AA73" s="65"/>
      <c r="AB73" s="65"/>
      <c r="AC73" s="65"/>
      <c r="AD73" s="65"/>
      <c r="AE73" s="65"/>
      <c r="AF73" s="65"/>
      <c r="AG73" s="66"/>
      <c r="AH73" s="65"/>
      <c r="AI73" s="65"/>
      <c r="AJ73" s="65">
        <f t="shared" si="1"/>
        <v>3378555</v>
      </c>
      <c r="AK73" s="20" t="s">
        <v>77</v>
      </c>
      <c r="AL73" s="7">
        <v>2024</v>
      </c>
      <c r="AM73" s="246" t="s">
        <v>1094</v>
      </c>
      <c r="AN73" s="7"/>
      <c r="AO73" s="7"/>
      <c r="AP73" s="7"/>
      <c r="AQ73" s="1" t="s">
        <v>1038</v>
      </c>
      <c r="AR73" s="257"/>
      <c r="AS73" s="257"/>
      <c r="AT73" s="257"/>
      <c r="AU73" s="257"/>
      <c r="AV73" s="257"/>
    </row>
    <row r="74" spans="1:48" hidden="1">
      <c r="A74" s="20" t="s">
        <v>1240</v>
      </c>
      <c r="B74" s="68">
        <v>2023</v>
      </c>
      <c r="C74" s="20" t="s">
        <v>1241</v>
      </c>
      <c r="D74" s="20" t="s">
        <v>1242</v>
      </c>
      <c r="E74" s="20" t="s">
        <v>1243</v>
      </c>
      <c r="F74" s="20" t="s">
        <v>1034</v>
      </c>
      <c r="G74" s="20" t="s">
        <v>333</v>
      </c>
      <c r="H74" s="20" t="s">
        <v>1244</v>
      </c>
      <c r="I74" s="20" t="s">
        <v>1245</v>
      </c>
      <c r="J74" s="20" t="s">
        <v>901</v>
      </c>
      <c r="K74" s="20" t="s">
        <v>902</v>
      </c>
      <c r="L74" s="20" t="s">
        <v>1035</v>
      </c>
      <c r="M74" s="20" t="s">
        <v>904</v>
      </c>
      <c r="N74" s="20" t="s">
        <v>63</v>
      </c>
      <c r="O74" s="20" t="s">
        <v>64</v>
      </c>
      <c r="P74" s="20" t="s">
        <v>1246</v>
      </c>
      <c r="Q74" s="20" t="s">
        <v>905</v>
      </c>
      <c r="R74" s="251">
        <v>18540000</v>
      </c>
      <c r="S74" s="251">
        <v>18540000</v>
      </c>
      <c r="T74" s="251">
        <v>18128000</v>
      </c>
      <c r="U74" s="66">
        <v>412000</v>
      </c>
      <c r="V74" s="65"/>
      <c r="W74" s="65"/>
      <c r="X74" s="65"/>
      <c r="Y74" s="65"/>
      <c r="Z74" s="65"/>
      <c r="AA74" s="65"/>
      <c r="AB74" s="65"/>
      <c r="AC74" s="65"/>
      <c r="AD74" s="65"/>
      <c r="AE74" s="65"/>
      <c r="AF74" s="65"/>
      <c r="AG74" s="66"/>
      <c r="AH74" s="65"/>
      <c r="AI74" s="65"/>
      <c r="AJ74" s="65">
        <f t="shared" si="1"/>
        <v>412000</v>
      </c>
      <c r="AK74" s="20" t="s">
        <v>77</v>
      </c>
      <c r="AL74" s="7">
        <v>2024</v>
      </c>
      <c r="AM74" s="246" t="s">
        <v>1094</v>
      </c>
      <c r="AN74" s="7"/>
      <c r="AO74" s="7"/>
      <c r="AP74" s="7"/>
      <c r="AQ74" s="1" t="s">
        <v>1038</v>
      </c>
      <c r="AR74" s="257"/>
      <c r="AS74" s="257"/>
      <c r="AT74" s="257"/>
      <c r="AU74" s="257"/>
      <c r="AV74" s="257"/>
    </row>
    <row r="75" spans="1:48" ht="60" hidden="1">
      <c r="A75" s="20" t="s">
        <v>1247</v>
      </c>
      <c r="B75" s="68">
        <v>2023</v>
      </c>
      <c r="C75" s="20" t="s">
        <v>1248</v>
      </c>
      <c r="D75" s="20" t="s">
        <v>1249</v>
      </c>
      <c r="E75" s="20" t="s">
        <v>1250</v>
      </c>
      <c r="F75" s="20" t="s">
        <v>1251</v>
      </c>
      <c r="G75" s="20" t="s">
        <v>535</v>
      </c>
      <c r="H75" s="20" t="s">
        <v>57</v>
      </c>
      <c r="I75" s="20" t="s">
        <v>1252</v>
      </c>
      <c r="J75" s="20" t="s">
        <v>1253</v>
      </c>
      <c r="K75" s="20" t="s">
        <v>1254</v>
      </c>
      <c r="L75" s="20" t="s">
        <v>1255</v>
      </c>
      <c r="M75" s="20" t="s">
        <v>670</v>
      </c>
      <c r="N75" s="20" t="s">
        <v>63</v>
      </c>
      <c r="O75" s="20" t="s">
        <v>89</v>
      </c>
      <c r="P75" s="20" t="s">
        <v>419</v>
      </c>
      <c r="Q75" s="20" t="s">
        <v>420</v>
      </c>
      <c r="R75" s="251">
        <v>185332009</v>
      </c>
      <c r="S75" s="251">
        <v>185332009</v>
      </c>
      <c r="T75" s="251">
        <v>170354145</v>
      </c>
      <c r="U75" s="66">
        <v>14977864</v>
      </c>
      <c r="V75" s="65">
        <v>14977864</v>
      </c>
      <c r="W75" s="65"/>
      <c r="X75" s="65"/>
      <c r="Y75" s="65"/>
      <c r="Z75" s="65"/>
      <c r="AA75" s="65"/>
      <c r="AB75" s="65"/>
      <c r="AC75" s="65"/>
      <c r="AD75" s="65"/>
      <c r="AE75" s="65"/>
      <c r="AF75" s="65"/>
      <c r="AG75" s="66"/>
      <c r="AH75" s="65"/>
      <c r="AI75" s="65">
        <f>+V75</f>
        <v>14977864</v>
      </c>
      <c r="AJ75" s="65">
        <f t="shared" si="1"/>
        <v>0</v>
      </c>
      <c r="AK75" s="20" t="s">
        <v>2</v>
      </c>
      <c r="AL75" s="7">
        <v>2024</v>
      </c>
      <c r="AM75" s="246" t="s">
        <v>1094</v>
      </c>
      <c r="AN75" s="7" t="s">
        <v>1256</v>
      </c>
      <c r="AO75" s="257" t="s">
        <v>1257</v>
      </c>
      <c r="AP75" s="256" t="s">
        <v>1258</v>
      </c>
      <c r="AQ75" s="7"/>
      <c r="AR75" s="257"/>
      <c r="AS75" s="257"/>
      <c r="AT75" s="257"/>
      <c r="AU75" s="257"/>
      <c r="AV75" s="257"/>
    </row>
    <row r="76" spans="1:48" ht="60" hidden="1">
      <c r="A76" s="20" t="s">
        <v>519</v>
      </c>
      <c r="B76" s="68">
        <v>2023</v>
      </c>
      <c r="C76" s="20" t="s">
        <v>1259</v>
      </c>
      <c r="D76" s="20" t="s">
        <v>1260</v>
      </c>
      <c r="E76" s="20" t="s">
        <v>1261</v>
      </c>
      <c r="F76" s="20" t="s">
        <v>1251</v>
      </c>
      <c r="G76" s="20" t="s">
        <v>535</v>
      </c>
      <c r="H76" s="20" t="s">
        <v>57</v>
      </c>
      <c r="I76" s="20" t="s">
        <v>1252</v>
      </c>
      <c r="J76" s="20" t="s">
        <v>1262</v>
      </c>
      <c r="K76" s="20" t="s">
        <v>1263</v>
      </c>
      <c r="L76" s="20" t="s">
        <v>1264</v>
      </c>
      <c r="M76" s="20" t="s">
        <v>670</v>
      </c>
      <c r="N76" s="20" t="s">
        <v>63</v>
      </c>
      <c r="O76" s="20" t="s">
        <v>64</v>
      </c>
      <c r="P76" s="20" t="s">
        <v>1265</v>
      </c>
      <c r="Q76" s="20" t="s">
        <v>1266</v>
      </c>
      <c r="R76" s="251">
        <v>7828000</v>
      </c>
      <c r="S76" s="251">
        <v>7828000</v>
      </c>
      <c r="T76" s="251">
        <v>1854000</v>
      </c>
      <c r="U76" s="66">
        <v>5974000</v>
      </c>
      <c r="V76" s="65">
        <v>5974000</v>
      </c>
      <c r="W76" s="65"/>
      <c r="X76" s="65"/>
      <c r="Y76" s="65"/>
      <c r="Z76" s="65"/>
      <c r="AA76" s="65"/>
      <c r="AB76" s="65"/>
      <c r="AC76" s="65"/>
      <c r="AD76" s="65"/>
      <c r="AE76" s="65"/>
      <c r="AF76" s="65"/>
      <c r="AG76" s="66"/>
      <c r="AH76" s="65"/>
      <c r="AI76" s="65">
        <f>+V76</f>
        <v>5974000</v>
      </c>
      <c r="AJ76" s="65">
        <f t="shared" si="1"/>
        <v>0</v>
      </c>
      <c r="AK76" s="20" t="s">
        <v>2</v>
      </c>
      <c r="AL76" s="7">
        <v>2024</v>
      </c>
      <c r="AM76" s="246" t="s">
        <v>1094</v>
      </c>
      <c r="AN76" s="7" t="s">
        <v>1256</v>
      </c>
      <c r="AO76" s="257" t="s">
        <v>1267</v>
      </c>
      <c r="AP76" s="256" t="s">
        <v>1258</v>
      </c>
      <c r="AQ76" s="7"/>
      <c r="AR76" s="257"/>
      <c r="AS76" s="257"/>
      <c r="AT76" s="257"/>
      <c r="AU76" s="257"/>
      <c r="AV76" s="257"/>
    </row>
    <row r="77" spans="1:48" hidden="1">
      <c r="A77" s="20" t="s">
        <v>1268</v>
      </c>
      <c r="B77" s="68">
        <v>2023</v>
      </c>
      <c r="C77" s="20" t="s">
        <v>1269</v>
      </c>
      <c r="D77" s="20" t="s">
        <v>1270</v>
      </c>
      <c r="E77" s="20" t="s">
        <v>1271</v>
      </c>
      <c r="F77" s="20" t="s">
        <v>1272</v>
      </c>
      <c r="G77" s="20" t="s">
        <v>1273</v>
      </c>
      <c r="H77" s="20" t="s">
        <v>57</v>
      </c>
      <c r="I77" s="20" t="s">
        <v>1252</v>
      </c>
      <c r="J77" s="20" t="s">
        <v>901</v>
      </c>
      <c r="K77" s="20" t="s">
        <v>902</v>
      </c>
      <c r="L77" s="20" t="s">
        <v>1274</v>
      </c>
      <c r="M77" s="20" t="s">
        <v>1275</v>
      </c>
      <c r="N77" s="20" t="s">
        <v>63</v>
      </c>
      <c r="O77" s="20" t="s">
        <v>64</v>
      </c>
      <c r="P77" s="20" t="s">
        <v>1276</v>
      </c>
      <c r="Q77" s="20" t="s">
        <v>1277</v>
      </c>
      <c r="R77" s="251">
        <v>110000</v>
      </c>
      <c r="S77" s="251">
        <v>110000</v>
      </c>
      <c r="T77" s="251">
        <v>0</v>
      </c>
      <c r="U77" s="66">
        <v>110000</v>
      </c>
      <c r="V77" s="65"/>
      <c r="W77" s="65"/>
      <c r="X77" s="65"/>
      <c r="Y77" s="65"/>
      <c r="Z77" s="65"/>
      <c r="AA77" s="65"/>
      <c r="AB77" s="65"/>
      <c r="AC77" s="65"/>
      <c r="AD77" s="65"/>
      <c r="AE77" s="65"/>
      <c r="AF77" s="65"/>
      <c r="AG77" s="66"/>
      <c r="AH77" s="65"/>
      <c r="AI77" s="65"/>
      <c r="AJ77" s="65">
        <f t="shared" si="1"/>
        <v>110000</v>
      </c>
      <c r="AK77" s="20" t="s">
        <v>631</v>
      </c>
      <c r="AL77" s="7">
        <v>2024</v>
      </c>
      <c r="AM77" s="246" t="s">
        <v>1094</v>
      </c>
      <c r="AN77" s="7"/>
      <c r="AO77" s="7"/>
      <c r="AP77" s="7"/>
      <c r="AR77" s="257"/>
      <c r="AS77" s="257"/>
      <c r="AT77" s="257"/>
      <c r="AU77" s="257"/>
      <c r="AV77" s="258"/>
    </row>
    <row r="78" spans="1:48" hidden="1">
      <c r="A78" s="20" t="s">
        <v>1065</v>
      </c>
      <c r="B78" s="68">
        <v>2023</v>
      </c>
      <c r="C78" s="20" t="s">
        <v>1278</v>
      </c>
      <c r="D78" s="20" t="s">
        <v>1279</v>
      </c>
      <c r="E78" s="20" t="s">
        <v>1280</v>
      </c>
      <c r="F78" s="20" t="s">
        <v>1069</v>
      </c>
      <c r="G78" s="20" t="s">
        <v>1070</v>
      </c>
      <c r="H78" s="20" t="s">
        <v>734</v>
      </c>
      <c r="I78" s="20" t="s">
        <v>735</v>
      </c>
      <c r="J78" s="20" t="s">
        <v>993</v>
      </c>
      <c r="K78" s="20" t="s">
        <v>994</v>
      </c>
      <c r="L78" s="20" t="s">
        <v>1071</v>
      </c>
      <c r="M78" s="20" t="s">
        <v>700</v>
      </c>
      <c r="N78" s="20" t="s">
        <v>184</v>
      </c>
      <c r="O78" s="20" t="s">
        <v>89</v>
      </c>
      <c r="P78" s="20" t="s">
        <v>1281</v>
      </c>
      <c r="Q78" s="20" t="s">
        <v>1072</v>
      </c>
      <c r="R78" s="251">
        <v>44682175</v>
      </c>
      <c r="S78" s="251">
        <v>44682175</v>
      </c>
      <c r="T78" s="251">
        <v>0</v>
      </c>
      <c r="U78" s="66">
        <v>44682175</v>
      </c>
      <c r="V78" s="65"/>
      <c r="W78" s="65"/>
      <c r="X78" s="65"/>
      <c r="Y78" s="65"/>
      <c r="Z78" s="65"/>
      <c r="AA78" s="65"/>
      <c r="AB78" s="65"/>
      <c r="AC78" s="65"/>
      <c r="AD78" s="65"/>
      <c r="AE78" s="65"/>
      <c r="AF78" s="65"/>
      <c r="AG78" s="66"/>
      <c r="AH78" s="65"/>
      <c r="AI78" s="65"/>
      <c r="AJ78" s="65">
        <f t="shared" si="1"/>
        <v>44682175</v>
      </c>
      <c r="AK78" s="7" t="s">
        <v>630</v>
      </c>
      <c r="AL78" s="7">
        <v>2024</v>
      </c>
      <c r="AM78" s="246" t="s">
        <v>1094</v>
      </c>
      <c r="AN78" s="7" t="s">
        <v>888</v>
      </c>
      <c r="AO78" s="7" t="s">
        <v>889</v>
      </c>
      <c r="AP78" s="7"/>
      <c r="AR78" s="257"/>
      <c r="AS78" s="257"/>
      <c r="AT78" s="257"/>
      <c r="AU78" s="257"/>
      <c r="AV78" s="258"/>
    </row>
    <row r="79" spans="1:48" ht="49.15" hidden="1" customHeight="1">
      <c r="A79" s="20" t="s">
        <v>1282</v>
      </c>
      <c r="B79" s="68">
        <v>2023</v>
      </c>
      <c r="C79" s="20" t="s">
        <v>821</v>
      </c>
      <c r="D79" s="20" t="s">
        <v>1283</v>
      </c>
      <c r="E79" s="20" t="s">
        <v>1284</v>
      </c>
      <c r="F79" s="20" t="s">
        <v>1285</v>
      </c>
      <c r="G79" s="20" t="s">
        <v>1286</v>
      </c>
      <c r="H79" s="20" t="s">
        <v>472</v>
      </c>
      <c r="I79" s="20" t="s">
        <v>473</v>
      </c>
      <c r="J79" s="20" t="s">
        <v>1262</v>
      </c>
      <c r="K79" s="20" t="s">
        <v>1263</v>
      </c>
      <c r="L79" s="20" t="s">
        <v>1287</v>
      </c>
      <c r="M79" s="20" t="s">
        <v>670</v>
      </c>
      <c r="N79" s="20" t="s">
        <v>63</v>
      </c>
      <c r="O79" s="20" t="s">
        <v>64</v>
      </c>
      <c r="P79" s="20" t="s">
        <v>1288</v>
      </c>
      <c r="Q79" s="20" t="s">
        <v>1289</v>
      </c>
      <c r="R79" s="251">
        <v>14420000</v>
      </c>
      <c r="S79" s="251">
        <v>14420000</v>
      </c>
      <c r="T79" s="251">
        <v>0</v>
      </c>
      <c r="U79" s="66">
        <v>14420000</v>
      </c>
      <c r="V79" s="65"/>
      <c r="W79" s="65"/>
      <c r="X79" s="65"/>
      <c r="Y79" s="65"/>
      <c r="Z79" s="65"/>
      <c r="AA79" s="65"/>
      <c r="AB79" s="65"/>
      <c r="AC79" s="65"/>
      <c r="AD79" s="65"/>
      <c r="AE79" s="65"/>
      <c r="AF79" s="65"/>
      <c r="AG79" s="66"/>
      <c r="AH79" s="65"/>
      <c r="AI79" s="65"/>
      <c r="AJ79" s="65">
        <f t="shared" si="1"/>
        <v>14420000</v>
      </c>
      <c r="AK79" s="20" t="s">
        <v>631</v>
      </c>
      <c r="AL79" s="7">
        <v>2024</v>
      </c>
      <c r="AM79" s="246" t="s">
        <v>1094</v>
      </c>
      <c r="AN79" s="7"/>
      <c r="AO79" s="7"/>
      <c r="AP79" s="7"/>
      <c r="AR79" s="257"/>
      <c r="AS79" s="257"/>
      <c r="AT79" s="257"/>
      <c r="AU79" s="257"/>
      <c r="AV79" s="257"/>
    </row>
    <row r="80" spans="1:48" ht="135">
      <c r="A80" s="20" t="s">
        <v>1290</v>
      </c>
      <c r="B80" s="68">
        <v>2023</v>
      </c>
      <c r="C80" s="20" t="s">
        <v>1291</v>
      </c>
      <c r="D80" s="20" t="s">
        <v>1292</v>
      </c>
      <c r="E80" s="20" t="s">
        <v>1293</v>
      </c>
      <c r="F80" s="20" t="s">
        <v>1294</v>
      </c>
      <c r="G80" s="20" t="s">
        <v>1295</v>
      </c>
      <c r="H80" s="20" t="s">
        <v>57</v>
      </c>
      <c r="I80" s="20" t="s">
        <v>1252</v>
      </c>
      <c r="J80" s="20" t="s">
        <v>98</v>
      </c>
      <c r="K80" s="20" t="s">
        <v>99</v>
      </c>
      <c r="L80" s="20" t="s">
        <v>100</v>
      </c>
      <c r="M80" s="20" t="s">
        <v>101</v>
      </c>
      <c r="N80" s="20" t="s">
        <v>361</v>
      </c>
      <c r="O80" s="20" t="s">
        <v>89</v>
      </c>
      <c r="P80" s="20" t="s">
        <v>369</v>
      </c>
      <c r="Q80" s="259" t="s">
        <v>1296</v>
      </c>
      <c r="R80" s="251">
        <v>372393</v>
      </c>
      <c r="S80" s="251">
        <v>372393</v>
      </c>
      <c r="T80" s="251">
        <v>0</v>
      </c>
      <c r="U80" s="66">
        <v>372393</v>
      </c>
      <c r="V80" s="65"/>
      <c r="W80" s="65"/>
      <c r="X80" s="65"/>
      <c r="Y80" s="65"/>
      <c r="Z80" s="65"/>
      <c r="AA80" s="65"/>
      <c r="AB80" s="65"/>
      <c r="AC80" s="65"/>
      <c r="AD80" s="65"/>
      <c r="AE80" s="65"/>
      <c r="AF80" s="65"/>
      <c r="AG80" s="66"/>
      <c r="AH80" s="65"/>
      <c r="AI80" s="65"/>
      <c r="AJ80" s="65">
        <f t="shared" si="1"/>
        <v>372393</v>
      </c>
      <c r="AK80" s="20" t="s">
        <v>2</v>
      </c>
      <c r="AL80" s="7">
        <v>2024</v>
      </c>
      <c r="AM80" s="246" t="s">
        <v>104</v>
      </c>
      <c r="AN80" s="7" t="s">
        <v>1297</v>
      </c>
      <c r="AO80" s="257" t="s">
        <v>1298</v>
      </c>
      <c r="AP80" s="256"/>
      <c r="AQ80" s="257" t="s">
        <v>1768</v>
      </c>
      <c r="AR80" s="257" t="s">
        <v>1777</v>
      </c>
      <c r="AS80" s="257" t="s">
        <v>1787</v>
      </c>
      <c r="AT80" s="257" t="s">
        <v>1796</v>
      </c>
      <c r="AU80" s="257" t="s">
        <v>1812</v>
      </c>
      <c r="AV80" s="257" t="s">
        <v>1818</v>
      </c>
    </row>
    <row r="81" spans="1:48" ht="221.65" customHeight="1">
      <c r="A81" s="20" t="s">
        <v>1299</v>
      </c>
      <c r="B81" s="68">
        <v>2023</v>
      </c>
      <c r="C81" s="20" t="s">
        <v>1300</v>
      </c>
      <c r="D81" s="20" t="s">
        <v>1301</v>
      </c>
      <c r="E81" s="20" t="s">
        <v>1302</v>
      </c>
      <c r="F81" s="20" t="s">
        <v>1294</v>
      </c>
      <c r="G81" s="20" t="s">
        <v>1295</v>
      </c>
      <c r="H81" s="20" t="s">
        <v>57</v>
      </c>
      <c r="I81" s="20" t="s">
        <v>1252</v>
      </c>
      <c r="J81" s="20" t="s">
        <v>98</v>
      </c>
      <c r="K81" s="20" t="s">
        <v>99</v>
      </c>
      <c r="L81" s="20" t="s">
        <v>100</v>
      </c>
      <c r="M81" s="20" t="s">
        <v>101</v>
      </c>
      <c r="N81" s="20" t="s">
        <v>361</v>
      </c>
      <c r="O81" s="20" t="s">
        <v>89</v>
      </c>
      <c r="P81" s="20" t="s">
        <v>1303</v>
      </c>
      <c r="Q81" s="259" t="s">
        <v>1304</v>
      </c>
      <c r="R81" s="251">
        <v>32060419</v>
      </c>
      <c r="S81" s="251">
        <v>32060419</v>
      </c>
      <c r="T81" s="251">
        <v>30334528</v>
      </c>
      <c r="U81" s="66">
        <v>1725891</v>
      </c>
      <c r="V81" s="65"/>
      <c r="W81" s="65"/>
      <c r="X81" s="65"/>
      <c r="Y81" s="65"/>
      <c r="Z81" s="65"/>
      <c r="AA81" s="65"/>
      <c r="AB81" s="65"/>
      <c r="AC81" s="65"/>
      <c r="AD81" s="65"/>
      <c r="AE81" s="65"/>
      <c r="AF81" s="65"/>
      <c r="AG81" s="66"/>
      <c r="AH81" s="65"/>
      <c r="AI81" s="65"/>
      <c r="AJ81" s="65">
        <f t="shared" si="1"/>
        <v>1725891</v>
      </c>
      <c r="AK81" s="20" t="s">
        <v>2</v>
      </c>
      <c r="AL81" s="7">
        <v>2024</v>
      </c>
      <c r="AM81" s="246" t="s">
        <v>104</v>
      </c>
      <c r="AN81" s="7" t="s">
        <v>972</v>
      </c>
      <c r="AO81" s="256" t="s">
        <v>1305</v>
      </c>
      <c r="AP81" s="256"/>
      <c r="AQ81" s="257" t="s">
        <v>1769</v>
      </c>
      <c r="AR81" s="258" t="s">
        <v>1778</v>
      </c>
      <c r="AS81" s="258" t="s">
        <v>1788</v>
      </c>
      <c r="AT81" s="257" t="s">
        <v>1797</v>
      </c>
      <c r="AU81" s="258" t="s">
        <v>1816</v>
      </c>
      <c r="AV81" s="258" t="s">
        <v>1819</v>
      </c>
    </row>
    <row r="82" spans="1:48" ht="193.9" customHeight="1">
      <c r="A82" s="20" t="s">
        <v>1306</v>
      </c>
      <c r="B82" s="68">
        <v>2023</v>
      </c>
      <c r="C82" s="20" t="s">
        <v>1307</v>
      </c>
      <c r="D82" s="20" t="s">
        <v>1308</v>
      </c>
      <c r="E82" s="20" t="s">
        <v>1309</v>
      </c>
      <c r="F82" s="20" t="s">
        <v>1294</v>
      </c>
      <c r="G82" s="20" t="s">
        <v>1295</v>
      </c>
      <c r="H82" s="20" t="s">
        <v>57</v>
      </c>
      <c r="I82" s="20" t="s">
        <v>1252</v>
      </c>
      <c r="J82" s="20" t="s">
        <v>98</v>
      </c>
      <c r="K82" s="20" t="s">
        <v>99</v>
      </c>
      <c r="L82" s="20" t="s">
        <v>100</v>
      </c>
      <c r="M82" s="20" t="s">
        <v>101</v>
      </c>
      <c r="N82" s="20" t="s">
        <v>361</v>
      </c>
      <c r="O82" s="20" t="s">
        <v>89</v>
      </c>
      <c r="P82" s="20" t="s">
        <v>369</v>
      </c>
      <c r="Q82" s="259" t="s">
        <v>1296</v>
      </c>
      <c r="R82" s="251">
        <v>35930622</v>
      </c>
      <c r="S82" s="251">
        <v>35930622</v>
      </c>
      <c r="T82" s="251">
        <v>27289080</v>
      </c>
      <c r="U82" s="66">
        <v>8641542</v>
      </c>
      <c r="V82" s="65"/>
      <c r="W82" s="65"/>
      <c r="X82" s="65"/>
      <c r="Y82" s="65"/>
      <c r="Z82" s="65"/>
      <c r="AA82" s="65"/>
      <c r="AB82" s="65"/>
      <c r="AC82" s="65"/>
      <c r="AD82" s="65"/>
      <c r="AE82" s="65"/>
      <c r="AF82" s="65"/>
      <c r="AG82" s="66"/>
      <c r="AH82" s="65"/>
      <c r="AI82" s="65"/>
      <c r="AJ82" s="65">
        <f t="shared" si="1"/>
        <v>8641542</v>
      </c>
      <c r="AK82" s="20" t="s">
        <v>2</v>
      </c>
      <c r="AL82" s="7">
        <v>2024</v>
      </c>
      <c r="AM82" s="246" t="s">
        <v>104</v>
      </c>
      <c r="AN82" s="7" t="s">
        <v>972</v>
      </c>
      <c r="AO82" s="256" t="s">
        <v>1310</v>
      </c>
      <c r="AP82" s="256"/>
      <c r="AQ82" s="257" t="s">
        <v>1775</v>
      </c>
      <c r="AR82" s="258" t="s">
        <v>1779</v>
      </c>
      <c r="AS82" s="258" t="s">
        <v>1798</v>
      </c>
      <c r="AT82" s="257" t="s">
        <v>1803</v>
      </c>
      <c r="AU82" s="258" t="s">
        <v>1813</v>
      </c>
      <c r="AV82" s="258" t="s">
        <v>1822</v>
      </c>
    </row>
    <row r="83" spans="1:48" ht="120">
      <c r="A83" s="20" t="s">
        <v>1311</v>
      </c>
      <c r="B83" s="68">
        <v>2023</v>
      </c>
      <c r="C83" s="20" t="s">
        <v>1312</v>
      </c>
      <c r="D83" s="20" t="s">
        <v>1313</v>
      </c>
      <c r="E83" s="20" t="s">
        <v>1314</v>
      </c>
      <c r="F83" s="20" t="s">
        <v>1315</v>
      </c>
      <c r="G83" s="20" t="s">
        <v>1316</v>
      </c>
      <c r="H83" s="20" t="s">
        <v>57</v>
      </c>
      <c r="I83" s="20" t="s">
        <v>1252</v>
      </c>
      <c r="J83" s="20" t="s">
        <v>98</v>
      </c>
      <c r="K83" s="20" t="s">
        <v>99</v>
      </c>
      <c r="L83" s="20" t="s">
        <v>100</v>
      </c>
      <c r="M83" s="20" t="s">
        <v>101</v>
      </c>
      <c r="N83" s="20" t="s">
        <v>63</v>
      </c>
      <c r="O83" s="20" t="s">
        <v>89</v>
      </c>
      <c r="P83" s="20" t="s">
        <v>1317</v>
      </c>
      <c r="Q83" s="259" t="s">
        <v>753</v>
      </c>
      <c r="R83" s="251">
        <v>4643531</v>
      </c>
      <c r="S83" s="251">
        <v>4643531</v>
      </c>
      <c r="T83" s="251">
        <v>0</v>
      </c>
      <c r="U83" s="66">
        <v>4643531</v>
      </c>
      <c r="V83" s="65"/>
      <c r="W83" s="65"/>
      <c r="X83" s="65"/>
      <c r="Y83" s="65"/>
      <c r="Z83" s="65"/>
      <c r="AA83" s="65"/>
      <c r="AB83" s="65"/>
      <c r="AC83" s="65"/>
      <c r="AD83" s="65"/>
      <c r="AE83" s="65"/>
      <c r="AF83" s="65"/>
      <c r="AG83" s="66"/>
      <c r="AH83" s="65"/>
      <c r="AI83" s="65"/>
      <c r="AJ83" s="65">
        <f t="shared" si="1"/>
        <v>4643531</v>
      </c>
      <c r="AK83" s="20" t="s">
        <v>2</v>
      </c>
      <c r="AL83" s="7">
        <v>2024</v>
      </c>
      <c r="AM83" s="246" t="s">
        <v>104</v>
      </c>
      <c r="AN83" s="7" t="s">
        <v>1297</v>
      </c>
      <c r="AO83" s="256" t="s">
        <v>1318</v>
      </c>
      <c r="AP83" s="256"/>
      <c r="AQ83" s="257" t="s">
        <v>1770</v>
      </c>
      <c r="AR83" s="257" t="s">
        <v>1780</v>
      </c>
      <c r="AS83" s="257" t="s">
        <v>1789</v>
      </c>
      <c r="AT83" s="257" t="s">
        <v>1799</v>
      </c>
      <c r="AU83" s="257" t="s">
        <v>1810</v>
      </c>
      <c r="AV83" s="257" t="s">
        <v>1820</v>
      </c>
    </row>
    <row r="84" spans="1:48" hidden="1">
      <c r="A84" s="20" t="s">
        <v>1319</v>
      </c>
      <c r="B84" s="68">
        <v>2023</v>
      </c>
      <c r="C84" s="20" t="s">
        <v>1320</v>
      </c>
      <c r="D84" s="20" t="s">
        <v>1321</v>
      </c>
      <c r="E84" s="20" t="s">
        <v>1322</v>
      </c>
      <c r="F84" s="20" t="s">
        <v>931</v>
      </c>
      <c r="G84" s="20" t="s">
        <v>781</v>
      </c>
      <c r="H84" s="20" t="s">
        <v>57</v>
      </c>
      <c r="I84" s="20" t="s">
        <v>1252</v>
      </c>
      <c r="J84" s="20" t="s">
        <v>987</v>
      </c>
      <c r="K84" s="20" t="s">
        <v>988</v>
      </c>
      <c r="L84" s="20" t="s">
        <v>932</v>
      </c>
      <c r="M84" s="20" t="s">
        <v>700</v>
      </c>
      <c r="N84" s="20" t="s">
        <v>63</v>
      </c>
      <c r="O84" s="20" t="s">
        <v>64</v>
      </c>
      <c r="P84" s="20" t="s">
        <v>1323</v>
      </c>
      <c r="Q84" s="20" t="s">
        <v>1324</v>
      </c>
      <c r="R84" s="251">
        <v>525300</v>
      </c>
      <c r="S84" s="251">
        <v>525300</v>
      </c>
      <c r="T84" s="251">
        <v>0</v>
      </c>
      <c r="U84" s="66">
        <v>525300</v>
      </c>
      <c r="V84" s="65"/>
      <c r="W84" s="65"/>
      <c r="X84" s="65"/>
      <c r="Y84" s="65"/>
      <c r="Z84" s="65"/>
      <c r="AA84" s="65"/>
      <c r="AB84" s="65"/>
      <c r="AC84" s="65"/>
      <c r="AD84" s="65"/>
      <c r="AE84" s="65"/>
      <c r="AF84" s="65"/>
      <c r="AG84" s="66"/>
      <c r="AH84" s="65"/>
      <c r="AI84" s="65"/>
      <c r="AJ84" s="65">
        <f t="shared" si="1"/>
        <v>525300</v>
      </c>
      <c r="AK84" s="7" t="s">
        <v>630</v>
      </c>
      <c r="AL84" s="7">
        <v>2024</v>
      </c>
      <c r="AM84" s="246" t="s">
        <v>1094</v>
      </c>
      <c r="AN84" s="7" t="s">
        <v>972</v>
      </c>
      <c r="AO84" s="7" t="s">
        <v>1325</v>
      </c>
      <c r="AP84" s="7"/>
      <c r="AR84" s="257"/>
      <c r="AS84" s="257"/>
      <c r="AT84" s="258"/>
      <c r="AU84" s="257"/>
      <c r="AV84" s="257"/>
    </row>
    <row r="85" spans="1:48" hidden="1">
      <c r="A85" s="20" t="s">
        <v>1057</v>
      </c>
      <c r="B85" s="68">
        <v>2023</v>
      </c>
      <c r="C85" s="20" t="s">
        <v>1096</v>
      </c>
      <c r="D85" s="20" t="s">
        <v>1097</v>
      </c>
      <c r="E85" s="20" t="s">
        <v>1098</v>
      </c>
      <c r="F85" s="20" t="s">
        <v>915</v>
      </c>
      <c r="G85" s="20" t="s">
        <v>471</v>
      </c>
      <c r="H85" s="20" t="s">
        <v>734</v>
      </c>
      <c r="I85" s="20" t="s">
        <v>735</v>
      </c>
      <c r="J85" s="20" t="s">
        <v>916</v>
      </c>
      <c r="K85" s="20" t="s">
        <v>917</v>
      </c>
      <c r="L85" s="20" t="s">
        <v>918</v>
      </c>
      <c r="M85" s="20" t="s">
        <v>700</v>
      </c>
      <c r="N85" s="20" t="s">
        <v>165</v>
      </c>
      <c r="O85" s="20" t="s">
        <v>89</v>
      </c>
      <c r="P85" s="20" t="s">
        <v>1099</v>
      </c>
      <c r="Q85" s="20" t="s">
        <v>1061</v>
      </c>
      <c r="R85" s="251">
        <v>222345167</v>
      </c>
      <c r="S85" s="251">
        <v>222345167</v>
      </c>
      <c r="T85" s="251">
        <v>0</v>
      </c>
      <c r="U85" s="66">
        <v>222345167</v>
      </c>
      <c r="V85" s="65"/>
      <c r="W85" s="65"/>
      <c r="X85" s="65"/>
      <c r="Y85" s="65"/>
      <c r="Z85" s="65"/>
      <c r="AA85" s="65"/>
      <c r="AB85" s="65"/>
      <c r="AC85" s="65"/>
      <c r="AD85" s="65"/>
      <c r="AE85" s="65"/>
      <c r="AF85" s="65"/>
      <c r="AG85" s="66"/>
      <c r="AH85" s="65"/>
      <c r="AI85" s="65"/>
      <c r="AJ85" s="65">
        <f t="shared" si="1"/>
        <v>222345167</v>
      </c>
      <c r="AK85" s="7" t="s">
        <v>630</v>
      </c>
      <c r="AL85" s="7">
        <v>2024</v>
      </c>
      <c r="AM85" s="246" t="s">
        <v>1094</v>
      </c>
      <c r="AN85" s="7" t="s">
        <v>888</v>
      </c>
      <c r="AO85" s="7" t="s">
        <v>1062</v>
      </c>
      <c r="AP85" s="7"/>
      <c r="AR85" s="257"/>
      <c r="AS85" s="257"/>
      <c r="AT85" s="258"/>
      <c r="AU85" s="257"/>
      <c r="AV85" s="257"/>
    </row>
    <row r="86" spans="1:48" hidden="1">
      <c r="A86" s="20" t="s">
        <v>200</v>
      </c>
      <c r="B86" s="68">
        <v>2023</v>
      </c>
      <c r="C86" s="20" t="s">
        <v>379</v>
      </c>
      <c r="D86" s="20" t="s">
        <v>1326</v>
      </c>
      <c r="E86" s="20" t="s">
        <v>1327</v>
      </c>
      <c r="F86" s="20" t="s">
        <v>931</v>
      </c>
      <c r="G86" s="20" t="s">
        <v>781</v>
      </c>
      <c r="H86" s="20" t="s">
        <v>734</v>
      </c>
      <c r="I86" s="20" t="s">
        <v>735</v>
      </c>
      <c r="J86" s="20" t="s">
        <v>916</v>
      </c>
      <c r="K86" s="20" t="s">
        <v>917</v>
      </c>
      <c r="L86" s="20" t="s">
        <v>932</v>
      </c>
      <c r="M86" s="20" t="s">
        <v>700</v>
      </c>
      <c r="N86" s="20" t="s">
        <v>184</v>
      </c>
      <c r="O86" s="20" t="s">
        <v>89</v>
      </c>
      <c r="P86" s="20" t="s">
        <v>1328</v>
      </c>
      <c r="Q86" s="20" t="s">
        <v>1329</v>
      </c>
      <c r="R86" s="251">
        <v>105010878</v>
      </c>
      <c r="S86" s="251">
        <v>105010878</v>
      </c>
      <c r="T86" s="251">
        <v>0</v>
      </c>
      <c r="U86" s="66">
        <v>105010878</v>
      </c>
      <c r="V86" s="65"/>
      <c r="W86" s="65"/>
      <c r="X86" s="65"/>
      <c r="Y86" s="65"/>
      <c r="Z86" s="65"/>
      <c r="AA86" s="65"/>
      <c r="AB86" s="65"/>
      <c r="AC86" s="65"/>
      <c r="AD86" s="65"/>
      <c r="AE86" s="65"/>
      <c r="AF86" s="65"/>
      <c r="AG86" s="66"/>
      <c r="AH86" s="65"/>
      <c r="AI86" s="65"/>
      <c r="AJ86" s="65">
        <f t="shared" si="1"/>
        <v>105010878</v>
      </c>
      <c r="AK86" s="7" t="s">
        <v>630</v>
      </c>
      <c r="AL86" s="7">
        <v>2024</v>
      </c>
      <c r="AM86" s="246" t="s">
        <v>1094</v>
      </c>
      <c r="AN86" s="7" t="s">
        <v>888</v>
      </c>
      <c r="AO86" s="7" t="s">
        <v>889</v>
      </c>
      <c r="AP86" s="7"/>
      <c r="AR86" s="257"/>
      <c r="AS86" s="257"/>
      <c r="AT86" s="257"/>
      <c r="AU86" s="257"/>
      <c r="AV86" s="257"/>
    </row>
    <row r="87" spans="1:48" hidden="1">
      <c r="A87" s="20" t="s">
        <v>1065</v>
      </c>
      <c r="B87" s="68">
        <v>2023</v>
      </c>
      <c r="C87" s="20" t="s">
        <v>1330</v>
      </c>
      <c r="D87" s="20" t="s">
        <v>1331</v>
      </c>
      <c r="E87" s="20" t="s">
        <v>1332</v>
      </c>
      <c r="F87" s="20" t="s">
        <v>931</v>
      </c>
      <c r="G87" s="20" t="s">
        <v>781</v>
      </c>
      <c r="H87" s="20" t="s">
        <v>734</v>
      </c>
      <c r="I87" s="20" t="s">
        <v>735</v>
      </c>
      <c r="J87" s="20" t="s">
        <v>916</v>
      </c>
      <c r="K87" s="20" t="s">
        <v>917</v>
      </c>
      <c r="L87" s="20" t="s">
        <v>932</v>
      </c>
      <c r="M87" s="20" t="s">
        <v>700</v>
      </c>
      <c r="N87" s="20" t="s">
        <v>165</v>
      </c>
      <c r="O87" s="20" t="s">
        <v>89</v>
      </c>
      <c r="P87" s="20" t="s">
        <v>1333</v>
      </c>
      <c r="Q87" s="20" t="s">
        <v>1055</v>
      </c>
      <c r="R87" s="251">
        <v>413303876</v>
      </c>
      <c r="S87" s="251">
        <v>413303876</v>
      </c>
      <c r="T87" s="251">
        <v>0</v>
      </c>
      <c r="U87" s="66">
        <v>413303876</v>
      </c>
      <c r="V87" s="65"/>
      <c r="W87" s="65"/>
      <c r="X87" s="65"/>
      <c r="Y87" s="65"/>
      <c r="Z87" s="65"/>
      <c r="AA87" s="65"/>
      <c r="AB87" s="65"/>
      <c r="AC87" s="65"/>
      <c r="AD87" s="65"/>
      <c r="AE87" s="65"/>
      <c r="AF87" s="65"/>
      <c r="AG87" s="66"/>
      <c r="AH87" s="65"/>
      <c r="AI87" s="65"/>
      <c r="AJ87" s="65">
        <f t="shared" si="1"/>
        <v>413303876</v>
      </c>
      <c r="AK87" s="7" t="s">
        <v>630</v>
      </c>
      <c r="AL87" s="7">
        <v>2024</v>
      </c>
      <c r="AM87" s="246" t="s">
        <v>1094</v>
      </c>
      <c r="AN87" s="7" t="s">
        <v>888</v>
      </c>
      <c r="AO87" s="7" t="s">
        <v>889</v>
      </c>
      <c r="AP87" s="7"/>
      <c r="AR87" s="257"/>
      <c r="AS87" s="257"/>
      <c r="AT87" s="257"/>
      <c r="AU87" s="257"/>
      <c r="AV87" s="258"/>
    </row>
    <row r="88" spans="1:48" hidden="1">
      <c r="A88" s="20" t="s">
        <v>1313</v>
      </c>
      <c r="B88" s="68">
        <v>2023</v>
      </c>
      <c r="C88" s="20" t="s">
        <v>838</v>
      </c>
      <c r="D88" s="20" t="s">
        <v>1334</v>
      </c>
      <c r="E88" s="20" t="s">
        <v>1335</v>
      </c>
      <c r="F88" s="20" t="s">
        <v>915</v>
      </c>
      <c r="G88" s="20" t="s">
        <v>471</v>
      </c>
      <c r="H88" s="20" t="s">
        <v>734</v>
      </c>
      <c r="I88" s="20" t="s">
        <v>735</v>
      </c>
      <c r="J88" s="20" t="s">
        <v>916</v>
      </c>
      <c r="K88" s="20" t="s">
        <v>917</v>
      </c>
      <c r="L88" s="20" t="s">
        <v>918</v>
      </c>
      <c r="M88" s="20" t="s">
        <v>700</v>
      </c>
      <c r="N88" s="20" t="s">
        <v>165</v>
      </c>
      <c r="O88" s="20" t="s">
        <v>89</v>
      </c>
      <c r="P88" s="20" t="s">
        <v>1336</v>
      </c>
      <c r="Q88" s="20" t="s">
        <v>1337</v>
      </c>
      <c r="R88" s="251">
        <v>768248838</v>
      </c>
      <c r="S88" s="251">
        <v>768248838</v>
      </c>
      <c r="T88" s="251">
        <v>647881634</v>
      </c>
      <c r="U88" s="66">
        <v>120367204</v>
      </c>
      <c r="V88" s="65"/>
      <c r="W88" s="65"/>
      <c r="X88" s="65"/>
      <c r="Y88" s="65"/>
      <c r="Z88" s="65"/>
      <c r="AA88" s="65"/>
      <c r="AB88" s="65"/>
      <c r="AC88" s="65"/>
      <c r="AD88" s="65"/>
      <c r="AE88" s="65"/>
      <c r="AF88" s="65"/>
      <c r="AG88" s="66"/>
      <c r="AH88" s="65"/>
      <c r="AI88" s="65"/>
      <c r="AJ88" s="65">
        <f t="shared" si="1"/>
        <v>120367204</v>
      </c>
      <c r="AK88" s="7" t="s">
        <v>630</v>
      </c>
      <c r="AL88" s="7">
        <v>2024</v>
      </c>
      <c r="AM88" s="246" t="s">
        <v>1094</v>
      </c>
      <c r="AN88" s="7" t="s">
        <v>1297</v>
      </c>
      <c r="AO88" s="7" t="s">
        <v>1338</v>
      </c>
      <c r="AP88" s="7"/>
      <c r="AR88" s="257"/>
      <c r="AS88" s="257"/>
      <c r="AT88" s="257"/>
      <c r="AU88" s="257"/>
      <c r="AV88" s="258"/>
    </row>
    <row r="89" spans="1:48" hidden="1">
      <c r="A89" s="20" t="s">
        <v>996</v>
      </c>
      <c r="B89" s="68">
        <v>2023</v>
      </c>
      <c r="C89" s="20" t="s">
        <v>1339</v>
      </c>
      <c r="D89" s="20" t="s">
        <v>1340</v>
      </c>
      <c r="E89" s="20" t="s">
        <v>1341</v>
      </c>
      <c r="F89" s="20" t="s">
        <v>915</v>
      </c>
      <c r="G89" s="20" t="s">
        <v>471</v>
      </c>
      <c r="H89" s="20" t="s">
        <v>472</v>
      </c>
      <c r="I89" s="20" t="s">
        <v>473</v>
      </c>
      <c r="J89" s="20" t="s">
        <v>916</v>
      </c>
      <c r="K89" s="20" t="s">
        <v>917</v>
      </c>
      <c r="L89" s="20" t="s">
        <v>918</v>
      </c>
      <c r="M89" s="20" t="s">
        <v>700</v>
      </c>
      <c r="N89" s="20" t="s">
        <v>184</v>
      </c>
      <c r="O89" s="20" t="s">
        <v>89</v>
      </c>
      <c r="P89" s="20" t="s">
        <v>1342</v>
      </c>
      <c r="Q89" s="20" t="s">
        <v>999</v>
      </c>
      <c r="R89" s="251">
        <v>29001904</v>
      </c>
      <c r="S89" s="251">
        <v>29001904</v>
      </c>
      <c r="T89" s="251">
        <v>0</v>
      </c>
      <c r="U89" s="66">
        <v>29001904</v>
      </c>
      <c r="V89" s="65"/>
      <c r="W89" s="65"/>
      <c r="X89" s="65"/>
      <c r="Y89" s="65"/>
      <c r="Z89" s="65"/>
      <c r="AA89" s="65"/>
      <c r="AB89" s="65"/>
      <c r="AC89" s="65"/>
      <c r="AD89" s="65"/>
      <c r="AE89" s="65"/>
      <c r="AF89" s="65"/>
      <c r="AG89" s="66"/>
      <c r="AH89" s="65"/>
      <c r="AI89" s="65"/>
      <c r="AJ89" s="65">
        <f t="shared" si="1"/>
        <v>29001904</v>
      </c>
      <c r="AK89" s="7" t="s">
        <v>630</v>
      </c>
      <c r="AL89" s="7">
        <v>2024</v>
      </c>
      <c r="AM89" s="246" t="s">
        <v>1094</v>
      </c>
      <c r="AN89" s="7" t="s">
        <v>888</v>
      </c>
      <c r="AO89" s="7" t="s">
        <v>890</v>
      </c>
      <c r="AP89" s="7"/>
      <c r="AR89" s="257"/>
      <c r="AS89" s="257"/>
      <c r="AT89" s="257"/>
      <c r="AU89" s="257"/>
      <c r="AV89" s="257"/>
    </row>
    <row r="90" spans="1:48" hidden="1">
      <c r="A90" s="20" t="s">
        <v>957</v>
      </c>
      <c r="B90" s="68">
        <v>2023</v>
      </c>
      <c r="C90" s="20" t="s">
        <v>1343</v>
      </c>
      <c r="D90" s="20" t="s">
        <v>1344</v>
      </c>
      <c r="E90" s="20" t="s">
        <v>1345</v>
      </c>
      <c r="F90" s="20" t="s">
        <v>931</v>
      </c>
      <c r="G90" s="20" t="s">
        <v>781</v>
      </c>
      <c r="H90" s="20" t="s">
        <v>734</v>
      </c>
      <c r="I90" s="20" t="s">
        <v>735</v>
      </c>
      <c r="J90" s="20" t="s">
        <v>916</v>
      </c>
      <c r="K90" s="20" t="s">
        <v>917</v>
      </c>
      <c r="L90" s="20" t="s">
        <v>932</v>
      </c>
      <c r="M90" s="20" t="s">
        <v>700</v>
      </c>
      <c r="N90" s="20" t="s">
        <v>88</v>
      </c>
      <c r="O90" s="20" t="s">
        <v>89</v>
      </c>
      <c r="P90" s="20" t="s">
        <v>1346</v>
      </c>
      <c r="Q90" s="20" t="s">
        <v>961</v>
      </c>
      <c r="R90" s="251">
        <v>46750280</v>
      </c>
      <c r="S90" s="251">
        <v>46750280</v>
      </c>
      <c r="T90" s="251">
        <v>0</v>
      </c>
      <c r="U90" s="66">
        <v>46750280</v>
      </c>
      <c r="V90" s="65"/>
      <c r="W90" s="65"/>
      <c r="X90" s="65"/>
      <c r="Y90" s="65"/>
      <c r="Z90" s="65"/>
      <c r="AA90" s="65"/>
      <c r="AB90" s="65"/>
      <c r="AC90" s="65"/>
      <c r="AD90" s="65"/>
      <c r="AE90" s="65"/>
      <c r="AF90" s="65"/>
      <c r="AG90" s="66"/>
      <c r="AH90" s="65"/>
      <c r="AI90" s="65"/>
      <c r="AJ90" s="65">
        <f t="shared" si="1"/>
        <v>46750280</v>
      </c>
      <c r="AK90" s="7" t="s">
        <v>630</v>
      </c>
      <c r="AL90" s="7">
        <v>2024</v>
      </c>
      <c r="AM90" s="246" t="s">
        <v>1094</v>
      </c>
      <c r="AN90" s="7" t="s">
        <v>955</v>
      </c>
      <c r="AO90" s="7" t="s">
        <v>956</v>
      </c>
      <c r="AP90" s="7"/>
      <c r="AR90" s="257"/>
      <c r="AS90" s="257"/>
      <c r="AT90" s="257"/>
      <c r="AU90" s="257"/>
      <c r="AV90" s="257"/>
    </row>
    <row r="91" spans="1:48" hidden="1">
      <c r="A91" s="20" t="s">
        <v>967</v>
      </c>
      <c r="B91" s="68">
        <v>2023</v>
      </c>
      <c r="C91" s="20" t="s">
        <v>1347</v>
      </c>
      <c r="D91" s="20" t="s">
        <v>1348</v>
      </c>
      <c r="E91" s="20" t="s">
        <v>1349</v>
      </c>
      <c r="F91" s="20" t="s">
        <v>915</v>
      </c>
      <c r="G91" s="20" t="s">
        <v>471</v>
      </c>
      <c r="H91" s="20" t="s">
        <v>734</v>
      </c>
      <c r="I91" s="20" t="s">
        <v>735</v>
      </c>
      <c r="J91" s="20" t="s">
        <v>916</v>
      </c>
      <c r="K91" s="20" t="s">
        <v>917</v>
      </c>
      <c r="L91" s="20" t="s">
        <v>918</v>
      </c>
      <c r="M91" s="20" t="s">
        <v>700</v>
      </c>
      <c r="N91" s="18" t="s">
        <v>184</v>
      </c>
      <c r="O91" s="20" t="s">
        <v>64</v>
      </c>
      <c r="P91" s="20" t="s">
        <v>1350</v>
      </c>
      <c r="Q91" s="20" t="s">
        <v>971</v>
      </c>
      <c r="R91" s="251">
        <v>76000000</v>
      </c>
      <c r="S91" s="251">
        <v>76000000</v>
      </c>
      <c r="T91" s="251">
        <v>0</v>
      </c>
      <c r="U91" s="66">
        <v>76000000</v>
      </c>
      <c r="V91" s="65"/>
      <c r="W91" s="65"/>
      <c r="X91" s="65"/>
      <c r="Y91" s="65"/>
      <c r="Z91" s="65"/>
      <c r="AA91" s="65"/>
      <c r="AB91" s="65"/>
      <c r="AC91" s="65"/>
      <c r="AD91" s="65"/>
      <c r="AE91" s="65"/>
      <c r="AF91" s="65"/>
      <c r="AG91" s="66"/>
      <c r="AH91" s="65"/>
      <c r="AI91" s="65"/>
      <c r="AJ91" s="65">
        <f t="shared" si="1"/>
        <v>76000000</v>
      </c>
      <c r="AK91" s="7" t="s">
        <v>630</v>
      </c>
      <c r="AL91" s="7">
        <v>2024</v>
      </c>
      <c r="AM91" s="246" t="s">
        <v>1094</v>
      </c>
      <c r="AN91" s="7" t="s">
        <v>888</v>
      </c>
      <c r="AO91" s="7" t="s">
        <v>889</v>
      </c>
      <c r="AP91" s="7"/>
      <c r="AR91" s="257"/>
      <c r="AS91" s="257"/>
      <c r="AT91" s="257"/>
      <c r="AU91" s="257"/>
      <c r="AV91" s="257"/>
    </row>
    <row r="92" spans="1:48" hidden="1">
      <c r="A92" s="20" t="s">
        <v>1351</v>
      </c>
      <c r="B92" s="68">
        <v>2023</v>
      </c>
      <c r="C92" s="20" t="s">
        <v>1352</v>
      </c>
      <c r="D92" s="20" t="s">
        <v>1353</v>
      </c>
      <c r="E92" s="20" t="s">
        <v>1354</v>
      </c>
      <c r="F92" s="20" t="s">
        <v>915</v>
      </c>
      <c r="G92" s="20" t="s">
        <v>471</v>
      </c>
      <c r="H92" s="20" t="s">
        <v>734</v>
      </c>
      <c r="I92" s="20" t="s">
        <v>735</v>
      </c>
      <c r="J92" s="20" t="s">
        <v>916</v>
      </c>
      <c r="K92" s="20" t="s">
        <v>917</v>
      </c>
      <c r="L92" s="20" t="s">
        <v>918</v>
      </c>
      <c r="M92" s="20" t="s">
        <v>700</v>
      </c>
      <c r="N92" s="20" t="s">
        <v>184</v>
      </c>
      <c r="O92" s="20" t="s">
        <v>89</v>
      </c>
      <c r="P92" s="20" t="s">
        <v>1355</v>
      </c>
      <c r="Q92" s="20" t="s">
        <v>1356</v>
      </c>
      <c r="R92" s="251">
        <v>1251787981</v>
      </c>
      <c r="S92" s="251">
        <v>1251787981</v>
      </c>
      <c r="T92" s="251">
        <v>657335785</v>
      </c>
      <c r="U92" s="66">
        <v>594452196</v>
      </c>
      <c r="V92" s="65"/>
      <c r="W92" s="65"/>
      <c r="X92" s="65"/>
      <c r="Y92" s="65">
        <v>163870321</v>
      </c>
      <c r="Z92" s="65">
        <v>65413256</v>
      </c>
      <c r="AA92" s="65"/>
      <c r="AB92" s="65"/>
      <c r="AC92" s="65">
        <v>112112926</v>
      </c>
      <c r="AD92" s="65"/>
      <c r="AE92" s="65"/>
      <c r="AF92" s="65"/>
      <c r="AG92" s="66"/>
      <c r="AH92" s="65">
        <f>+Y92+Z92+AC92</f>
        <v>341396503</v>
      </c>
      <c r="AI92" s="65"/>
      <c r="AJ92" s="65">
        <f>+U92-AH92-AI92</f>
        <v>253055693</v>
      </c>
      <c r="AK92" s="7" t="s">
        <v>630</v>
      </c>
      <c r="AL92" s="7">
        <v>2024</v>
      </c>
      <c r="AM92" s="246" t="s">
        <v>1094</v>
      </c>
      <c r="AN92" s="7" t="s">
        <v>888</v>
      </c>
      <c r="AO92" s="7" t="s">
        <v>889</v>
      </c>
      <c r="AP92" s="7" t="s">
        <v>1357</v>
      </c>
      <c r="AR92" s="257"/>
      <c r="AS92" s="257"/>
      <c r="AT92" s="257"/>
      <c r="AU92" s="257"/>
      <c r="AV92" s="257"/>
    </row>
    <row r="93" spans="1:48" hidden="1">
      <c r="A93" s="20" t="s">
        <v>1358</v>
      </c>
      <c r="B93" s="68">
        <v>2023</v>
      </c>
      <c r="C93" s="20" t="s">
        <v>1352</v>
      </c>
      <c r="D93" s="20" t="s">
        <v>1359</v>
      </c>
      <c r="E93" s="20" t="s">
        <v>1354</v>
      </c>
      <c r="F93" s="20" t="s">
        <v>915</v>
      </c>
      <c r="G93" s="20" t="s">
        <v>471</v>
      </c>
      <c r="H93" s="20" t="s">
        <v>734</v>
      </c>
      <c r="I93" s="20" t="s">
        <v>735</v>
      </c>
      <c r="J93" s="20" t="s">
        <v>916</v>
      </c>
      <c r="K93" s="20" t="s">
        <v>917</v>
      </c>
      <c r="L93" s="20" t="s">
        <v>918</v>
      </c>
      <c r="M93" s="20" t="s">
        <v>700</v>
      </c>
      <c r="N93" s="20" t="s">
        <v>184</v>
      </c>
      <c r="O93" s="20" t="s">
        <v>89</v>
      </c>
      <c r="P93" s="20" t="s">
        <v>1360</v>
      </c>
      <c r="Q93" s="20" t="s">
        <v>1361</v>
      </c>
      <c r="R93" s="251">
        <v>1071301110</v>
      </c>
      <c r="S93" s="251">
        <v>1071301110</v>
      </c>
      <c r="T93" s="251">
        <v>815308180</v>
      </c>
      <c r="U93" s="66">
        <v>255992930</v>
      </c>
      <c r="V93" s="65"/>
      <c r="W93" s="65"/>
      <c r="X93" s="65"/>
      <c r="Y93" s="65">
        <v>161643948</v>
      </c>
      <c r="Z93" s="65">
        <v>94348982</v>
      </c>
      <c r="AA93" s="65"/>
      <c r="AB93" s="65"/>
      <c r="AC93" s="65"/>
      <c r="AD93" s="65"/>
      <c r="AE93" s="65"/>
      <c r="AF93" s="65"/>
      <c r="AG93" s="66"/>
      <c r="AH93" s="65">
        <f>+Y93+Z93</f>
        <v>255992930</v>
      </c>
      <c r="AI93" s="65"/>
      <c r="AJ93" s="65">
        <f>+U93-AH93-AI93</f>
        <v>0</v>
      </c>
      <c r="AK93" s="7" t="s">
        <v>630</v>
      </c>
      <c r="AL93" s="7">
        <v>2024</v>
      </c>
      <c r="AM93" s="246" t="s">
        <v>1094</v>
      </c>
      <c r="AN93" s="7" t="s">
        <v>972</v>
      </c>
      <c r="AO93" s="7" t="s">
        <v>973</v>
      </c>
      <c r="AP93" s="7" t="s">
        <v>1362</v>
      </c>
      <c r="AR93" s="257"/>
      <c r="AS93" s="257"/>
      <c r="AT93" s="257"/>
      <c r="AU93" s="257"/>
      <c r="AV93" s="257"/>
    </row>
    <row r="94" spans="1:48" hidden="1">
      <c r="A94" s="20" t="s">
        <v>1363</v>
      </c>
      <c r="B94" s="68">
        <v>2023</v>
      </c>
      <c r="C94" s="20" t="s">
        <v>1364</v>
      </c>
      <c r="D94" s="20" t="s">
        <v>1365</v>
      </c>
      <c r="E94" s="20" t="s">
        <v>1366</v>
      </c>
      <c r="F94" s="20" t="s">
        <v>1008</v>
      </c>
      <c r="G94" s="20" t="s">
        <v>828</v>
      </c>
      <c r="H94" s="20" t="s">
        <v>734</v>
      </c>
      <c r="I94" s="20" t="s">
        <v>735</v>
      </c>
      <c r="J94" s="20" t="s">
        <v>916</v>
      </c>
      <c r="K94" s="20" t="s">
        <v>917</v>
      </c>
      <c r="L94" s="20" t="s">
        <v>1009</v>
      </c>
      <c r="M94" s="20" t="s">
        <v>700</v>
      </c>
      <c r="N94" s="20" t="s">
        <v>165</v>
      </c>
      <c r="O94" s="20" t="s">
        <v>89</v>
      </c>
      <c r="P94" s="20" t="s">
        <v>1367</v>
      </c>
      <c r="Q94" s="20" t="s">
        <v>1368</v>
      </c>
      <c r="R94" s="251">
        <v>1770272231</v>
      </c>
      <c r="S94" s="251">
        <v>1770272231</v>
      </c>
      <c r="T94" s="251">
        <v>1508857107</v>
      </c>
      <c r="U94" s="66">
        <v>261415124</v>
      </c>
      <c r="V94" s="65"/>
      <c r="W94" s="65"/>
      <c r="X94" s="65"/>
      <c r="Y94" s="65"/>
      <c r="Z94" s="65"/>
      <c r="AA94" s="65"/>
      <c r="AB94" s="65"/>
      <c r="AC94" s="65"/>
      <c r="AD94" s="65"/>
      <c r="AE94" s="65"/>
      <c r="AF94" s="65"/>
      <c r="AG94" s="66"/>
      <c r="AH94" s="65"/>
      <c r="AI94" s="65"/>
      <c r="AJ94" s="65">
        <f t="shared" si="1"/>
        <v>261415124</v>
      </c>
      <c r="AK94" s="7" t="s">
        <v>630</v>
      </c>
      <c r="AL94" s="7">
        <v>2024</v>
      </c>
      <c r="AM94" s="246" t="s">
        <v>1094</v>
      </c>
      <c r="AN94" s="7" t="s">
        <v>972</v>
      </c>
      <c r="AO94" s="7" t="s">
        <v>973</v>
      </c>
      <c r="AP94" s="7"/>
      <c r="AR94" s="257"/>
      <c r="AS94" s="257"/>
      <c r="AT94" s="258"/>
      <c r="AU94" s="257"/>
      <c r="AV94" s="257"/>
    </row>
    <row r="95" spans="1:48" hidden="1">
      <c r="A95" s="20" t="s">
        <v>1369</v>
      </c>
      <c r="B95" s="68">
        <v>2023</v>
      </c>
      <c r="C95" s="20" t="s">
        <v>1370</v>
      </c>
      <c r="D95" s="20" t="s">
        <v>1371</v>
      </c>
      <c r="E95" s="20" t="s">
        <v>1372</v>
      </c>
      <c r="F95" s="20" t="s">
        <v>1069</v>
      </c>
      <c r="G95" s="20" t="s">
        <v>1070</v>
      </c>
      <c r="H95" s="20" t="s">
        <v>734</v>
      </c>
      <c r="I95" s="20" t="s">
        <v>735</v>
      </c>
      <c r="J95" s="20" t="s">
        <v>916</v>
      </c>
      <c r="K95" s="20" t="s">
        <v>917</v>
      </c>
      <c r="L95" s="20" t="s">
        <v>1071</v>
      </c>
      <c r="M95" s="20" t="s">
        <v>700</v>
      </c>
      <c r="N95" s="20" t="s">
        <v>184</v>
      </c>
      <c r="O95" s="20" t="s">
        <v>89</v>
      </c>
      <c r="P95" s="20" t="s">
        <v>1373</v>
      </c>
      <c r="Q95" s="20" t="s">
        <v>1374</v>
      </c>
      <c r="R95" s="251">
        <v>132237571</v>
      </c>
      <c r="S95" s="251">
        <v>132237571</v>
      </c>
      <c r="T95" s="251">
        <v>119013813</v>
      </c>
      <c r="U95" s="66">
        <v>13223758</v>
      </c>
      <c r="V95" s="65"/>
      <c r="W95" s="65"/>
      <c r="X95" s="65"/>
      <c r="Y95" s="65"/>
      <c r="Z95" s="65"/>
      <c r="AA95" s="65"/>
      <c r="AB95" s="65"/>
      <c r="AC95" s="65"/>
      <c r="AD95" s="65"/>
      <c r="AE95" s="65"/>
      <c r="AF95" s="65"/>
      <c r="AG95" s="66"/>
      <c r="AH95" s="65"/>
      <c r="AI95" s="65"/>
      <c r="AJ95" s="65">
        <f t="shared" si="1"/>
        <v>13223758</v>
      </c>
      <c r="AK95" s="7" t="s">
        <v>630</v>
      </c>
      <c r="AL95" s="7">
        <v>2024</v>
      </c>
      <c r="AM95" s="246" t="s">
        <v>1094</v>
      </c>
      <c r="AN95" s="7" t="s">
        <v>888</v>
      </c>
      <c r="AO95" s="7" t="s">
        <v>889</v>
      </c>
      <c r="AP95" s="7"/>
      <c r="AR95" s="257"/>
      <c r="AS95" s="257"/>
      <c r="AT95" s="258"/>
      <c r="AU95" s="257"/>
      <c r="AV95" s="257"/>
    </row>
    <row r="96" spans="1:48" hidden="1">
      <c r="A96" s="20" t="s">
        <v>177</v>
      </c>
      <c r="B96" s="68">
        <v>2023</v>
      </c>
      <c r="C96" s="20" t="s">
        <v>1375</v>
      </c>
      <c r="D96" s="20" t="s">
        <v>1376</v>
      </c>
      <c r="E96" s="20" t="s">
        <v>1377</v>
      </c>
      <c r="F96" s="20" t="s">
        <v>1069</v>
      </c>
      <c r="G96" s="20" t="s">
        <v>1070</v>
      </c>
      <c r="H96" s="20" t="s">
        <v>734</v>
      </c>
      <c r="I96" s="20" t="s">
        <v>735</v>
      </c>
      <c r="J96" s="20" t="s">
        <v>916</v>
      </c>
      <c r="K96" s="20" t="s">
        <v>917</v>
      </c>
      <c r="L96" s="20" t="s">
        <v>1071</v>
      </c>
      <c r="M96" s="20" t="s">
        <v>700</v>
      </c>
      <c r="N96" s="20" t="s">
        <v>165</v>
      </c>
      <c r="O96" s="20" t="s">
        <v>89</v>
      </c>
      <c r="P96" s="20" t="s">
        <v>1367</v>
      </c>
      <c r="Q96" s="20" t="s">
        <v>1368</v>
      </c>
      <c r="R96" s="251">
        <v>1251774656</v>
      </c>
      <c r="S96" s="251">
        <v>1251774656</v>
      </c>
      <c r="T96" s="251">
        <v>1122238941</v>
      </c>
      <c r="U96" s="66">
        <v>129535715</v>
      </c>
      <c r="V96" s="65"/>
      <c r="W96" s="65"/>
      <c r="X96" s="65"/>
      <c r="Y96" s="65"/>
      <c r="Z96" s="65"/>
      <c r="AA96" s="65"/>
      <c r="AB96" s="65"/>
      <c r="AC96" s="65"/>
      <c r="AD96" s="65"/>
      <c r="AE96" s="65"/>
      <c r="AF96" s="65"/>
      <c r="AG96" s="66"/>
      <c r="AH96" s="65"/>
      <c r="AI96" s="65"/>
      <c r="AJ96" s="65">
        <f t="shared" si="1"/>
        <v>129535715</v>
      </c>
      <c r="AK96" s="7" t="s">
        <v>630</v>
      </c>
      <c r="AL96" s="7">
        <v>2024</v>
      </c>
      <c r="AM96" s="246" t="s">
        <v>1094</v>
      </c>
      <c r="AN96" s="7" t="s">
        <v>888</v>
      </c>
      <c r="AO96" s="7" t="s">
        <v>889</v>
      </c>
      <c r="AP96" s="7"/>
      <c r="AR96" s="257"/>
      <c r="AS96" s="257"/>
      <c r="AT96" s="257"/>
      <c r="AU96" s="257"/>
      <c r="AV96" s="257"/>
    </row>
    <row r="97" spans="1:48" ht="147" customHeight="1">
      <c r="A97" s="20" t="s">
        <v>1378</v>
      </c>
      <c r="B97" s="68">
        <v>2023</v>
      </c>
      <c r="C97" s="20" t="s">
        <v>1379</v>
      </c>
      <c r="D97" s="20" t="s">
        <v>1380</v>
      </c>
      <c r="E97" s="20" t="s">
        <v>1381</v>
      </c>
      <c r="F97" s="20" t="s">
        <v>1124</v>
      </c>
      <c r="G97" s="20" t="s">
        <v>1125</v>
      </c>
      <c r="H97" s="20" t="s">
        <v>57</v>
      </c>
      <c r="I97" s="20" t="s">
        <v>1252</v>
      </c>
      <c r="J97" s="20" t="s">
        <v>1382</v>
      </c>
      <c r="K97" s="20" t="s">
        <v>1383</v>
      </c>
      <c r="L97" s="20" t="s">
        <v>1384</v>
      </c>
      <c r="M97" s="20" t="s">
        <v>670</v>
      </c>
      <c r="N97" s="20" t="s">
        <v>152</v>
      </c>
      <c r="O97" s="20" t="s">
        <v>89</v>
      </c>
      <c r="P97" s="20" t="s">
        <v>1385</v>
      </c>
      <c r="Q97" s="259" t="s">
        <v>1386</v>
      </c>
      <c r="R97" s="251">
        <v>109329</v>
      </c>
      <c r="S97" s="251">
        <v>109329</v>
      </c>
      <c r="T97" s="251">
        <v>0</v>
      </c>
      <c r="U97" s="66">
        <v>109329</v>
      </c>
      <c r="V97" s="65"/>
      <c r="W97" s="65"/>
      <c r="X97" s="65"/>
      <c r="Y97" s="65"/>
      <c r="Z97" s="65"/>
      <c r="AA97" s="65"/>
      <c r="AB97" s="65"/>
      <c r="AC97" s="65"/>
      <c r="AD97" s="65"/>
      <c r="AE97" s="65"/>
      <c r="AF97" s="65"/>
      <c r="AG97" s="66"/>
      <c r="AH97" s="65"/>
      <c r="AI97" s="65"/>
      <c r="AJ97" s="65">
        <f t="shared" si="1"/>
        <v>109329</v>
      </c>
      <c r="AK97" s="20" t="s">
        <v>2</v>
      </c>
      <c r="AL97" s="7">
        <v>2024</v>
      </c>
      <c r="AM97" s="246" t="s">
        <v>1094</v>
      </c>
      <c r="AN97" s="7" t="s">
        <v>1297</v>
      </c>
      <c r="AO97" s="256" t="s">
        <v>1318</v>
      </c>
      <c r="AP97" s="256"/>
      <c r="AQ97" s="257" t="s">
        <v>1771</v>
      </c>
      <c r="AR97" s="257" t="s">
        <v>1781</v>
      </c>
      <c r="AS97" s="257" t="s">
        <v>1790</v>
      </c>
      <c r="AT97" s="257" t="s">
        <v>1804</v>
      </c>
      <c r="AU97" s="257" t="s">
        <v>1809</v>
      </c>
      <c r="AV97" s="257" t="s">
        <v>1820</v>
      </c>
    </row>
    <row r="98" spans="1:48" ht="90">
      <c r="A98" s="20" t="s">
        <v>1387</v>
      </c>
      <c r="B98" s="68">
        <v>2023</v>
      </c>
      <c r="C98" s="20" t="s">
        <v>1388</v>
      </c>
      <c r="D98" s="20" t="s">
        <v>1389</v>
      </c>
      <c r="E98" s="20" t="s">
        <v>1390</v>
      </c>
      <c r="F98" s="20" t="s">
        <v>1124</v>
      </c>
      <c r="G98" s="20" t="s">
        <v>1125</v>
      </c>
      <c r="H98" s="20" t="s">
        <v>472</v>
      </c>
      <c r="I98" s="20" t="s">
        <v>473</v>
      </c>
      <c r="J98" s="20" t="s">
        <v>1382</v>
      </c>
      <c r="K98" s="20" t="s">
        <v>1383</v>
      </c>
      <c r="L98" s="20" t="s">
        <v>1384</v>
      </c>
      <c r="M98" s="20" t="s">
        <v>670</v>
      </c>
      <c r="N98" s="20" t="s">
        <v>361</v>
      </c>
      <c r="O98" s="20" t="s">
        <v>89</v>
      </c>
      <c r="P98" s="20" t="s">
        <v>1391</v>
      </c>
      <c r="Q98" s="259" t="s">
        <v>1392</v>
      </c>
      <c r="R98" s="251">
        <v>8287259</v>
      </c>
      <c r="S98" s="251">
        <v>8287259</v>
      </c>
      <c r="T98" s="251">
        <v>7999285</v>
      </c>
      <c r="U98" s="66">
        <v>287974</v>
      </c>
      <c r="V98" s="65"/>
      <c r="W98" s="65"/>
      <c r="X98" s="65"/>
      <c r="Y98" s="65"/>
      <c r="Z98" s="65"/>
      <c r="AA98" s="65"/>
      <c r="AB98" s="65"/>
      <c r="AC98" s="65"/>
      <c r="AD98" s="65"/>
      <c r="AE98" s="65"/>
      <c r="AF98" s="65"/>
      <c r="AG98" s="66"/>
      <c r="AH98" s="65"/>
      <c r="AI98" s="65"/>
      <c r="AJ98" s="65">
        <f t="shared" si="1"/>
        <v>287974</v>
      </c>
      <c r="AK98" s="20" t="s">
        <v>2</v>
      </c>
      <c r="AL98" s="7">
        <v>2024</v>
      </c>
      <c r="AM98" s="246" t="s">
        <v>1094</v>
      </c>
      <c r="AN98" s="7" t="s">
        <v>1297</v>
      </c>
      <c r="AO98" s="256" t="s">
        <v>1318</v>
      </c>
      <c r="AP98" s="256"/>
      <c r="AQ98" s="257" t="s">
        <v>1772</v>
      </c>
      <c r="AR98" s="257" t="s">
        <v>1782</v>
      </c>
      <c r="AS98" s="257" t="s">
        <v>1791</v>
      </c>
      <c r="AT98" s="257" t="s">
        <v>1800</v>
      </c>
      <c r="AU98" s="257" t="s">
        <v>1814</v>
      </c>
      <c r="AV98" s="257" t="s">
        <v>1823</v>
      </c>
    </row>
    <row r="99" spans="1:48" ht="114.75" customHeight="1">
      <c r="A99" s="20" t="s">
        <v>1393</v>
      </c>
      <c r="B99" s="68">
        <v>2023</v>
      </c>
      <c r="C99" s="20" t="s">
        <v>1388</v>
      </c>
      <c r="D99" s="20" t="s">
        <v>1394</v>
      </c>
      <c r="E99" s="20" t="s">
        <v>1390</v>
      </c>
      <c r="F99" s="20" t="s">
        <v>1124</v>
      </c>
      <c r="G99" s="20" t="s">
        <v>1125</v>
      </c>
      <c r="H99" s="20" t="s">
        <v>57</v>
      </c>
      <c r="I99" s="20" t="s">
        <v>1252</v>
      </c>
      <c r="J99" s="20" t="s">
        <v>1382</v>
      </c>
      <c r="K99" s="20" t="s">
        <v>1383</v>
      </c>
      <c r="L99" s="20" t="s">
        <v>1384</v>
      </c>
      <c r="M99" s="20" t="s">
        <v>670</v>
      </c>
      <c r="N99" s="20" t="s">
        <v>361</v>
      </c>
      <c r="O99" s="20" t="s">
        <v>89</v>
      </c>
      <c r="P99" s="20" t="s">
        <v>1395</v>
      </c>
      <c r="Q99" s="259" t="s">
        <v>1396</v>
      </c>
      <c r="R99" s="251">
        <v>28262117</v>
      </c>
      <c r="S99" s="251">
        <v>28262117</v>
      </c>
      <c r="T99" s="251">
        <v>27280036</v>
      </c>
      <c r="U99" s="66">
        <v>982081</v>
      </c>
      <c r="V99" s="65"/>
      <c r="W99" s="65"/>
      <c r="X99" s="65"/>
      <c r="Y99" s="65"/>
      <c r="Z99" s="65"/>
      <c r="AA99" s="65"/>
      <c r="AB99" s="65"/>
      <c r="AC99" s="65"/>
      <c r="AD99" s="65"/>
      <c r="AE99" s="65"/>
      <c r="AF99" s="65"/>
      <c r="AG99" s="66"/>
      <c r="AH99" s="65"/>
      <c r="AI99" s="65"/>
      <c r="AJ99" s="65">
        <f t="shared" si="1"/>
        <v>982081</v>
      </c>
      <c r="AK99" s="20" t="s">
        <v>2</v>
      </c>
      <c r="AL99" s="7">
        <v>2024</v>
      </c>
      <c r="AM99" s="246" t="s">
        <v>1094</v>
      </c>
      <c r="AN99" s="7" t="s">
        <v>1297</v>
      </c>
      <c r="AO99" s="256" t="s">
        <v>1318</v>
      </c>
      <c r="AP99" s="256"/>
      <c r="AQ99" s="257" t="s">
        <v>1773</v>
      </c>
      <c r="AR99" s="257" t="s">
        <v>1783</v>
      </c>
      <c r="AS99" s="257" t="s">
        <v>1792</v>
      </c>
      <c r="AT99" s="257" t="s">
        <v>1801</v>
      </c>
      <c r="AU99" s="257" t="s">
        <v>1808</v>
      </c>
      <c r="AV99" s="257" t="s">
        <v>1820</v>
      </c>
    </row>
    <row r="100" spans="1:48" ht="77.650000000000006" customHeight="1">
      <c r="A100" s="20" t="s">
        <v>1397</v>
      </c>
      <c r="B100" s="68">
        <v>2023</v>
      </c>
      <c r="C100" s="20" t="s">
        <v>1398</v>
      </c>
      <c r="D100" s="20" t="s">
        <v>1399</v>
      </c>
      <c r="E100" s="20" t="s">
        <v>1400</v>
      </c>
      <c r="F100" s="20" t="s">
        <v>1124</v>
      </c>
      <c r="G100" s="20" t="s">
        <v>1125</v>
      </c>
      <c r="H100" s="20" t="s">
        <v>57</v>
      </c>
      <c r="I100" s="20" t="s">
        <v>1252</v>
      </c>
      <c r="J100" s="20" t="s">
        <v>1382</v>
      </c>
      <c r="K100" s="20" t="s">
        <v>1383</v>
      </c>
      <c r="L100" s="20" t="s">
        <v>1384</v>
      </c>
      <c r="M100" s="20" t="s">
        <v>670</v>
      </c>
      <c r="N100" s="20" t="s">
        <v>361</v>
      </c>
      <c r="O100" s="20" t="s">
        <v>89</v>
      </c>
      <c r="P100" s="20" t="s">
        <v>1401</v>
      </c>
      <c r="Q100" s="259" t="s">
        <v>1402</v>
      </c>
      <c r="R100" s="251">
        <v>25898964</v>
      </c>
      <c r="S100" s="251">
        <v>25898964</v>
      </c>
      <c r="T100" s="251">
        <v>24999000</v>
      </c>
      <c r="U100" s="66">
        <v>899964</v>
      </c>
      <c r="V100" s="65"/>
      <c r="W100" s="65"/>
      <c r="X100" s="65"/>
      <c r="Y100" s="65"/>
      <c r="Z100" s="65"/>
      <c r="AA100" s="65"/>
      <c r="AB100" s="65"/>
      <c r="AC100" s="65"/>
      <c r="AD100" s="65"/>
      <c r="AE100" s="65"/>
      <c r="AF100" s="65"/>
      <c r="AG100" s="66"/>
      <c r="AH100" s="65"/>
      <c r="AI100" s="65"/>
      <c r="AJ100" s="65">
        <f t="shared" si="1"/>
        <v>899964</v>
      </c>
      <c r="AK100" s="20" t="s">
        <v>2</v>
      </c>
      <c r="AL100" s="7">
        <v>2024</v>
      </c>
      <c r="AM100" s="246" t="s">
        <v>1094</v>
      </c>
      <c r="AN100" s="7" t="s">
        <v>1297</v>
      </c>
      <c r="AO100" s="256" t="s">
        <v>1318</v>
      </c>
      <c r="AP100" s="256"/>
      <c r="AQ100" s="257" t="s">
        <v>1774</v>
      </c>
      <c r="AR100" s="257" t="s">
        <v>1783</v>
      </c>
      <c r="AS100" s="257" t="s">
        <v>1793</v>
      </c>
      <c r="AT100" s="257" t="s">
        <v>1806</v>
      </c>
      <c r="AU100" s="257" t="s">
        <v>1815</v>
      </c>
      <c r="AV100" s="257" t="s">
        <v>1824</v>
      </c>
    </row>
    <row r="101" spans="1:48" ht="135">
      <c r="A101" s="20" t="s">
        <v>1403</v>
      </c>
      <c r="B101" s="68">
        <v>2023</v>
      </c>
      <c r="C101" s="20" t="s">
        <v>1398</v>
      </c>
      <c r="D101" s="20" t="s">
        <v>1404</v>
      </c>
      <c r="E101" s="20" t="s">
        <v>1400</v>
      </c>
      <c r="F101" s="20" t="s">
        <v>1124</v>
      </c>
      <c r="G101" s="20" t="s">
        <v>1125</v>
      </c>
      <c r="H101" s="20" t="s">
        <v>57</v>
      </c>
      <c r="I101" s="20" t="s">
        <v>1252</v>
      </c>
      <c r="J101" s="20" t="s">
        <v>1382</v>
      </c>
      <c r="K101" s="20" t="s">
        <v>1383</v>
      </c>
      <c r="L101" s="20" t="s">
        <v>1384</v>
      </c>
      <c r="M101" s="20" t="s">
        <v>670</v>
      </c>
      <c r="N101" s="20" t="s">
        <v>361</v>
      </c>
      <c r="O101" s="20" t="s">
        <v>89</v>
      </c>
      <c r="P101" s="20" t="s">
        <v>1395</v>
      </c>
      <c r="Q101" s="259" t="s">
        <v>1396</v>
      </c>
      <c r="R101" s="251">
        <v>15410500</v>
      </c>
      <c r="S101" s="251">
        <v>15410500</v>
      </c>
      <c r="T101" s="251">
        <v>14875000</v>
      </c>
      <c r="U101" s="66">
        <v>535500</v>
      </c>
      <c r="V101" s="65"/>
      <c r="W101" s="65"/>
      <c r="X101" s="65"/>
      <c r="Y101" s="65"/>
      <c r="Z101" s="65"/>
      <c r="AA101" s="65"/>
      <c r="AB101" s="65"/>
      <c r="AC101" s="65"/>
      <c r="AD101" s="65"/>
      <c r="AE101" s="65"/>
      <c r="AF101" s="65"/>
      <c r="AG101" s="66"/>
      <c r="AH101" s="65"/>
      <c r="AI101" s="65"/>
      <c r="AJ101" s="65">
        <f t="shared" si="1"/>
        <v>535500</v>
      </c>
      <c r="AK101" s="20" t="s">
        <v>2</v>
      </c>
      <c r="AL101" s="7">
        <v>2024</v>
      </c>
      <c r="AM101" s="246" t="s">
        <v>1094</v>
      </c>
      <c r="AN101" s="7" t="s">
        <v>1297</v>
      </c>
      <c r="AO101" s="256" t="s">
        <v>1318</v>
      </c>
      <c r="AP101" s="256"/>
      <c r="AQ101" s="257" t="s">
        <v>1773</v>
      </c>
      <c r="AR101" s="257" t="s">
        <v>1783</v>
      </c>
      <c r="AS101" s="257" t="s">
        <v>1794</v>
      </c>
      <c r="AT101" s="257" t="s">
        <v>1805</v>
      </c>
      <c r="AU101" s="257" t="s">
        <v>1808</v>
      </c>
      <c r="AV101" s="257" t="s">
        <v>1825</v>
      </c>
    </row>
    <row r="102" spans="1:48">
      <c r="A102" s="210"/>
      <c r="C102" s="211"/>
      <c r="D102" s="211"/>
      <c r="E102" s="210"/>
      <c r="F102" s="210"/>
      <c r="G102" s="210"/>
      <c r="H102" s="42"/>
      <c r="I102" s="42"/>
      <c r="J102" s="42"/>
      <c r="K102" s="210"/>
      <c r="L102" s="42"/>
      <c r="M102" s="42"/>
      <c r="N102" s="42"/>
      <c r="O102" s="210"/>
      <c r="P102" s="211"/>
      <c r="Q102" s="260"/>
      <c r="R102" s="252"/>
      <c r="S102" s="252"/>
      <c r="T102" s="252"/>
      <c r="U102" s="212"/>
      <c r="V102" s="212"/>
      <c r="W102" s="212"/>
      <c r="X102" s="212"/>
      <c r="Y102" s="212"/>
      <c r="Z102" s="212"/>
      <c r="AA102" s="212"/>
      <c r="AB102" s="212"/>
      <c r="AC102" s="212"/>
      <c r="AD102" s="212"/>
      <c r="AE102" s="212"/>
      <c r="AF102" s="212"/>
      <c r="AG102" s="248"/>
      <c r="AH102" s="212"/>
      <c r="AI102" s="212"/>
      <c r="AJ102" s="212"/>
      <c r="AR102" s="257"/>
      <c r="AU102" s="257"/>
      <c r="AV102" s="257"/>
    </row>
    <row r="103" spans="1:48">
      <c r="A103" s="210"/>
      <c r="C103" s="211"/>
      <c r="D103" s="211"/>
      <c r="E103" s="210"/>
      <c r="F103" s="210"/>
      <c r="G103" s="210"/>
      <c r="H103" s="42"/>
      <c r="I103" s="42"/>
      <c r="J103" s="42"/>
      <c r="K103" s="210"/>
      <c r="L103" s="42"/>
      <c r="M103" s="42"/>
      <c r="N103" s="42"/>
      <c r="O103" s="210"/>
      <c r="P103" s="211"/>
      <c r="Q103" s="260"/>
      <c r="R103" s="252"/>
      <c r="S103" s="252"/>
      <c r="T103" s="252"/>
      <c r="U103" s="212"/>
      <c r="V103" s="212"/>
      <c r="W103" s="212"/>
      <c r="X103" s="212"/>
      <c r="Y103" s="212"/>
      <c r="Z103" s="212"/>
      <c r="AA103" s="212"/>
      <c r="AB103" s="212"/>
      <c r="AC103" s="212"/>
      <c r="AD103" s="212"/>
      <c r="AE103" s="212"/>
      <c r="AF103" s="212"/>
      <c r="AG103" s="212"/>
      <c r="AH103" s="212"/>
      <c r="AI103" s="212"/>
      <c r="AJ103" s="212"/>
      <c r="AR103" s="257"/>
      <c r="AU103" s="257"/>
      <c r="AV103" s="257"/>
    </row>
    <row r="104" spans="1:48">
      <c r="A104" s="210"/>
      <c r="C104" s="211"/>
      <c r="D104" s="211"/>
      <c r="E104" s="210"/>
      <c r="F104" s="210"/>
      <c r="G104" s="210"/>
      <c r="H104" s="42"/>
      <c r="I104" s="42"/>
      <c r="J104" s="42"/>
      <c r="K104" s="210"/>
      <c r="L104" s="42"/>
      <c r="M104" s="42"/>
      <c r="N104" s="42"/>
      <c r="O104" s="210"/>
      <c r="P104" s="211"/>
      <c r="Q104" s="260"/>
      <c r="R104" s="252"/>
      <c r="S104" s="252"/>
      <c r="T104" s="252"/>
      <c r="U104" s="212">
        <f>SUBTOTAL(9,U2:U103)</f>
        <v>44178415</v>
      </c>
      <c r="V104" s="212">
        <f t="shared" ref="V104:AI104" si="2">SUBTOTAL(9,V2:V103)</f>
        <v>0</v>
      </c>
      <c r="W104" s="212">
        <f t="shared" si="2"/>
        <v>0</v>
      </c>
      <c r="X104" s="212">
        <f t="shared" si="2"/>
        <v>0</v>
      </c>
      <c r="Y104" s="212">
        <f t="shared" si="2"/>
        <v>0</v>
      </c>
      <c r="Z104" s="212">
        <f t="shared" si="2"/>
        <v>0</v>
      </c>
      <c r="AA104" s="212">
        <f t="shared" si="2"/>
        <v>0</v>
      </c>
      <c r="AB104" s="212">
        <f t="shared" si="2"/>
        <v>0</v>
      </c>
      <c r="AC104" s="212">
        <f t="shared" si="2"/>
        <v>0</v>
      </c>
      <c r="AD104" s="212">
        <f t="shared" si="2"/>
        <v>0</v>
      </c>
      <c r="AE104" s="212">
        <f t="shared" si="2"/>
        <v>0</v>
      </c>
      <c r="AF104" s="212">
        <f t="shared" si="2"/>
        <v>0</v>
      </c>
      <c r="AG104" s="212">
        <f t="shared" si="2"/>
        <v>0</v>
      </c>
      <c r="AH104" s="212">
        <f t="shared" si="2"/>
        <v>0</v>
      </c>
      <c r="AI104" s="212">
        <f t="shared" si="2"/>
        <v>0</v>
      </c>
      <c r="AJ104" s="212">
        <f>SUBTOTAL(9,AJ2:AJ103)</f>
        <v>44178415</v>
      </c>
      <c r="AR104" s="257"/>
      <c r="AU104" s="257"/>
      <c r="AV104" s="257"/>
    </row>
    <row r="105" spans="1:48">
      <c r="A105" s="210"/>
      <c r="C105" s="211"/>
      <c r="D105" s="211"/>
      <c r="E105" s="210"/>
      <c r="F105" s="210"/>
      <c r="G105" s="210"/>
      <c r="H105" s="42"/>
      <c r="I105" s="42"/>
      <c r="J105" s="42"/>
      <c r="K105" s="210"/>
      <c r="L105" s="42"/>
      <c r="M105" s="42"/>
      <c r="N105" s="42"/>
      <c r="O105" s="210"/>
      <c r="P105" s="211"/>
      <c r="Q105" s="260"/>
      <c r="R105" s="252"/>
      <c r="S105" s="252"/>
      <c r="T105" s="252"/>
      <c r="U105" s="212"/>
      <c r="V105" s="212"/>
      <c r="W105" s="212"/>
      <c r="X105" s="212"/>
      <c r="Y105" s="212"/>
      <c r="Z105" s="212"/>
      <c r="AA105" s="212"/>
      <c r="AB105" s="212"/>
      <c r="AC105" s="212"/>
      <c r="AD105" s="212"/>
      <c r="AE105" s="212"/>
      <c r="AF105" s="212"/>
      <c r="AG105" s="212"/>
      <c r="AH105" s="212"/>
      <c r="AI105" s="212"/>
      <c r="AJ105" s="212"/>
    </row>
  </sheetData>
  <autoFilter ref="A1:AP101" xr:uid="{AD171B4C-2E3B-4887-B394-A93D23E379F5}">
    <filterColumn colId="36">
      <filters>
        <filter val="Subsecretaría de Gestión Corporativa"/>
      </filters>
    </filterColumn>
    <sortState xmlns:xlrd2="http://schemas.microsoft.com/office/spreadsheetml/2017/richdata2" ref="A2:AP14">
      <sortCondition ref="B1:B14"/>
    </sortState>
  </autoFilter>
  <phoneticPr fontId="8" type="noConversion"/>
  <dataValidations count="2">
    <dataValidation type="list" allowBlank="1" showInputMessage="1" showErrorMessage="1" sqref="AN84:AN96 AN2:AN54 AN77:AN79 AN56:AN74" xr:uid="{8E1E0885-F314-4824-B747-81D491D84B8A}">
      <formula1>$AS$2:$AS$10</formula1>
    </dataValidation>
    <dataValidation type="list" allowBlank="1" showInputMessage="1" showErrorMessage="1" sqref="AN55 AN75:AN76 AN80:AN83 AN97:AN101" xr:uid="{27AB5541-BB69-4757-899D-58CF6B1B4653}">
      <formula1>$AR$2:$AR$10</formula1>
    </dataValidation>
  </dataValidation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301DD-EC36-4860-9194-33E8B52CFC0A}">
  <dimension ref="A1:AX45"/>
  <sheetViews>
    <sheetView workbookViewId="0">
      <selection activeCell="A2" sqref="A2"/>
    </sheetView>
  </sheetViews>
  <sheetFormatPr baseColWidth="10" defaultColWidth="9.140625" defaultRowHeight="15"/>
  <cols>
    <col min="1" max="1" width="11" style="42" bestFit="1" customWidth="1"/>
    <col min="2" max="2" width="9" style="42" bestFit="1" customWidth="1"/>
    <col min="3" max="3" width="15" style="42" bestFit="1" customWidth="1"/>
    <col min="4" max="4" width="13" style="42" bestFit="1" customWidth="1"/>
    <col min="5" max="5" width="15" style="42" bestFit="1" customWidth="1"/>
    <col min="6" max="7" width="13" style="42" bestFit="1" customWidth="1"/>
    <col min="8" max="8" width="59" style="42" bestFit="1" customWidth="1"/>
    <col min="9" max="9" width="16" style="42" bestFit="1" customWidth="1"/>
    <col min="10" max="10" width="15" style="42" bestFit="1" customWidth="1"/>
    <col min="11" max="11" width="13" style="42" bestFit="1" customWidth="1"/>
    <col min="12" max="12" width="7" style="42" bestFit="1" customWidth="1"/>
    <col min="13" max="13" width="12" style="42" bestFit="1" customWidth="1"/>
    <col min="14" max="14" width="26" style="42" bestFit="1" customWidth="1"/>
    <col min="15" max="16" width="15" style="42" bestFit="1" customWidth="1"/>
    <col min="17" max="17" width="30.7109375" style="42" customWidth="1"/>
    <col min="18" max="18" width="24" style="42" bestFit="1" customWidth="1"/>
    <col min="19" max="19" width="159" style="42" bestFit="1" customWidth="1"/>
    <col min="20" max="20" width="12" style="42" bestFit="1" customWidth="1"/>
    <col min="21" max="21" width="37" style="42" bestFit="1" customWidth="1"/>
    <col min="22" max="22" width="23" style="42" bestFit="1" customWidth="1"/>
    <col min="23" max="23" width="124" style="42" bestFit="1" customWidth="1"/>
    <col min="24" max="24" width="26" style="42" bestFit="1" customWidth="1"/>
    <col min="25" max="25" width="7" style="42" bestFit="1" customWidth="1"/>
    <col min="26" max="26" width="52" style="42" bestFit="1" customWidth="1"/>
    <col min="27" max="27" width="14" style="42" bestFit="1" customWidth="1"/>
    <col min="28" max="28" width="62" style="42" bestFit="1" customWidth="1"/>
    <col min="29" max="29" width="17" style="42" bestFit="1" customWidth="1"/>
    <col min="30" max="30" width="6" style="42" bestFit="1" customWidth="1"/>
    <col min="31" max="31" width="21" style="42" bestFit="1" customWidth="1"/>
    <col min="32" max="32" width="74" style="42" bestFit="1" customWidth="1"/>
    <col min="33" max="33" width="16" style="42" bestFit="1" customWidth="1"/>
    <col min="34" max="34" width="30" style="42" bestFit="1" customWidth="1"/>
    <col min="35" max="35" width="16" style="42" bestFit="1" customWidth="1"/>
    <col min="36" max="36" width="30" style="42" bestFit="1" customWidth="1"/>
    <col min="37" max="37" width="13" style="42" bestFit="1" customWidth="1"/>
    <col min="38" max="38" width="12" style="42" bestFit="1" customWidth="1"/>
    <col min="39" max="39" width="13" style="42" bestFit="1" customWidth="1"/>
    <col min="40" max="40" width="12" style="42" bestFit="1" customWidth="1"/>
    <col min="41" max="41" width="12.7109375" style="42" bestFit="1" customWidth="1"/>
    <col min="42" max="42" width="19" style="42" bestFit="1" customWidth="1"/>
    <col min="43" max="43" width="17" style="42" customWidth="1"/>
    <col min="44" max="44" width="20" style="42" bestFit="1" customWidth="1"/>
    <col min="45" max="45" width="10" style="42" bestFit="1" customWidth="1"/>
    <col min="46" max="46" width="20" style="42" bestFit="1" customWidth="1"/>
    <col min="47" max="47" width="10.85546875" style="42" customWidth="1"/>
    <col min="48" max="48" width="18" style="42" bestFit="1" customWidth="1"/>
    <col min="49" max="49" width="9.140625" style="42"/>
    <col min="50" max="50" width="24" style="42" bestFit="1" customWidth="1"/>
    <col min="51" max="16384" width="9.140625" style="42"/>
  </cols>
  <sheetData>
    <row r="1" spans="1:50" ht="60">
      <c r="A1" s="213" t="s">
        <v>1405</v>
      </c>
      <c r="B1" s="213" t="s">
        <v>1406</v>
      </c>
      <c r="C1" s="213" t="s">
        <v>1407</v>
      </c>
      <c r="D1" s="213" t="s">
        <v>1408</v>
      </c>
      <c r="E1" s="213" t="s">
        <v>1409</v>
      </c>
      <c r="F1" s="214" t="s">
        <v>1410</v>
      </c>
      <c r="G1" s="214" t="s">
        <v>1411</v>
      </c>
      <c r="H1" s="213" t="s">
        <v>1412</v>
      </c>
      <c r="I1" s="213" t="s">
        <v>23</v>
      </c>
      <c r="J1" s="213" t="s">
        <v>1407</v>
      </c>
      <c r="K1" s="213" t="s">
        <v>1408</v>
      </c>
      <c r="L1" s="213" t="s">
        <v>1413</v>
      </c>
      <c r="M1" s="213" t="s">
        <v>1414</v>
      </c>
      <c r="N1" s="213" t="s">
        <v>36</v>
      </c>
      <c r="O1" s="213" t="s">
        <v>25</v>
      </c>
      <c r="P1" s="213" t="s">
        <v>26</v>
      </c>
      <c r="Q1" s="213" t="s">
        <v>27</v>
      </c>
      <c r="R1" s="213" t="s">
        <v>28</v>
      </c>
      <c r="S1" s="213" t="s">
        <v>29</v>
      </c>
      <c r="T1" s="213" t="s">
        <v>30</v>
      </c>
      <c r="U1" s="213" t="s">
        <v>31</v>
      </c>
      <c r="V1" s="213" t="s">
        <v>32</v>
      </c>
      <c r="W1" s="213" t="s">
        <v>33</v>
      </c>
      <c r="X1" s="213" t="s">
        <v>34</v>
      </c>
      <c r="Y1" s="213" t="s">
        <v>1415</v>
      </c>
      <c r="Z1" s="213" t="s">
        <v>35</v>
      </c>
      <c r="AA1" s="214" t="s">
        <v>1416</v>
      </c>
      <c r="AB1" s="213" t="s">
        <v>36</v>
      </c>
      <c r="AC1" s="213" t="s">
        <v>1417</v>
      </c>
      <c r="AD1" s="214" t="s">
        <v>37</v>
      </c>
      <c r="AE1" s="213" t="s">
        <v>38</v>
      </c>
      <c r="AF1" s="213" t="s">
        <v>39</v>
      </c>
      <c r="AG1" s="213" t="s">
        <v>1418</v>
      </c>
      <c r="AH1" s="213" t="s">
        <v>1419</v>
      </c>
      <c r="AI1" s="213" t="s">
        <v>1420</v>
      </c>
      <c r="AJ1" s="213" t="s">
        <v>1421</v>
      </c>
      <c r="AK1" s="214" t="s">
        <v>1422</v>
      </c>
      <c r="AL1" s="213" t="s">
        <v>40</v>
      </c>
      <c r="AM1" s="213" t="s">
        <v>1423</v>
      </c>
      <c r="AN1" s="213" t="s">
        <v>1424</v>
      </c>
      <c r="AO1" s="213" t="s">
        <v>41</v>
      </c>
      <c r="AP1" s="213" t="s">
        <v>42</v>
      </c>
      <c r="AQ1" s="214" t="s">
        <v>1425</v>
      </c>
      <c r="AR1" s="213" t="s">
        <v>1426</v>
      </c>
      <c r="AS1" s="214" t="s">
        <v>1427</v>
      </c>
      <c r="AT1" s="213" t="s">
        <v>1428</v>
      </c>
      <c r="AU1" s="214" t="s">
        <v>1429</v>
      </c>
      <c r="AV1" s="213" t="s">
        <v>1430</v>
      </c>
      <c r="AW1" s="213" t="s">
        <v>1431</v>
      </c>
      <c r="AX1" s="213" t="s">
        <v>28</v>
      </c>
    </row>
    <row r="2" spans="1:50">
      <c r="A2" s="42" t="s">
        <v>1432</v>
      </c>
      <c r="B2" s="42" t="s">
        <v>1433</v>
      </c>
      <c r="C2" s="215">
        <v>44927</v>
      </c>
      <c r="D2" s="215">
        <v>45291</v>
      </c>
      <c r="E2" s="42" t="s">
        <v>1434</v>
      </c>
      <c r="F2" s="215">
        <v>44927</v>
      </c>
      <c r="G2" s="42" t="s">
        <v>1435</v>
      </c>
      <c r="H2" s="42" t="s">
        <v>1436</v>
      </c>
      <c r="I2" s="42" t="s">
        <v>895</v>
      </c>
      <c r="J2" s="215">
        <v>44575</v>
      </c>
      <c r="K2" s="215">
        <v>44924</v>
      </c>
      <c r="L2" s="42" t="s">
        <v>1437</v>
      </c>
      <c r="M2" s="42" t="s">
        <v>1438</v>
      </c>
      <c r="N2" s="42" t="s">
        <v>1439</v>
      </c>
      <c r="O2" s="42" t="s">
        <v>896</v>
      </c>
      <c r="P2" s="42" t="s">
        <v>897</v>
      </c>
      <c r="Q2" s="42" t="s">
        <v>898</v>
      </c>
      <c r="R2" s="42" t="s">
        <v>899</v>
      </c>
      <c r="S2" s="42" t="s">
        <v>900</v>
      </c>
      <c r="T2" s="42" t="s">
        <v>57</v>
      </c>
      <c r="U2" s="42" t="s">
        <v>58</v>
      </c>
      <c r="V2" s="42" t="s">
        <v>901</v>
      </c>
      <c r="W2" s="42" t="s">
        <v>902</v>
      </c>
      <c r="X2" s="42" t="s">
        <v>903</v>
      </c>
      <c r="Y2" s="42" t="s">
        <v>1440</v>
      </c>
      <c r="Z2" s="42" t="s">
        <v>904</v>
      </c>
      <c r="AA2" s="42" t="s">
        <v>1441</v>
      </c>
      <c r="AB2" s="42" t="s">
        <v>63</v>
      </c>
      <c r="AC2" s="42" t="s">
        <v>1442</v>
      </c>
      <c r="AD2" s="42" t="s">
        <v>64</v>
      </c>
      <c r="AE2" s="42" t="s">
        <v>1246</v>
      </c>
      <c r="AF2" s="42" t="s">
        <v>905</v>
      </c>
      <c r="AG2" s="42" t="s">
        <v>1443</v>
      </c>
      <c r="AH2" s="42" t="s">
        <v>1444</v>
      </c>
      <c r="AI2" s="42" t="s">
        <v>1445</v>
      </c>
      <c r="AJ2" s="42" t="s">
        <v>1446</v>
      </c>
      <c r="AK2" s="42" t="s">
        <v>1447</v>
      </c>
      <c r="AL2" s="216">
        <v>206000</v>
      </c>
      <c r="AM2" s="216">
        <v>0</v>
      </c>
      <c r="AN2" s="216">
        <v>0</v>
      </c>
      <c r="AO2" s="216">
        <v>206000</v>
      </c>
      <c r="AP2" s="216">
        <v>0</v>
      </c>
      <c r="AQ2" s="216">
        <v>206000</v>
      </c>
      <c r="AR2" s="42" t="s">
        <v>1448</v>
      </c>
      <c r="AS2" s="42" t="s">
        <v>1433</v>
      </c>
      <c r="AT2" s="42" t="s">
        <v>1449</v>
      </c>
      <c r="AU2" s="42" t="s">
        <v>1433</v>
      </c>
      <c r="AV2" s="215">
        <v>44927</v>
      </c>
      <c r="AW2" s="42" t="str">
        <f>+VLOOKUP(R2,'[1]base de datos'!A$2:C$63,3,0)</f>
        <v>Subsecretaría de Gestión Financiera</v>
      </c>
      <c r="AX2" s="42" t="s">
        <v>899</v>
      </c>
    </row>
    <row r="3" spans="1:50">
      <c r="A3" s="42" t="s">
        <v>1432</v>
      </c>
      <c r="B3" s="42" t="s">
        <v>1433</v>
      </c>
      <c r="C3" s="215">
        <v>44927</v>
      </c>
      <c r="D3" s="215">
        <v>45291</v>
      </c>
      <c r="E3" s="42" t="s">
        <v>1434</v>
      </c>
      <c r="F3" s="215">
        <v>44927</v>
      </c>
      <c r="G3" s="42" t="s">
        <v>1435</v>
      </c>
      <c r="H3" s="42" t="s">
        <v>1436</v>
      </c>
      <c r="I3" s="42" t="s">
        <v>907</v>
      </c>
      <c r="J3" s="215">
        <v>44754</v>
      </c>
      <c r="K3" s="215">
        <v>44926</v>
      </c>
      <c r="L3" s="42" t="s">
        <v>1450</v>
      </c>
      <c r="M3" s="42" t="s">
        <v>1438</v>
      </c>
      <c r="N3" s="42" t="s">
        <v>1439</v>
      </c>
      <c r="O3" s="42" t="s">
        <v>908</v>
      </c>
      <c r="P3" s="42" t="s">
        <v>909</v>
      </c>
      <c r="Q3" s="42" t="s">
        <v>910</v>
      </c>
      <c r="R3" s="42" t="s">
        <v>899</v>
      </c>
      <c r="S3" s="42" t="s">
        <v>900</v>
      </c>
      <c r="T3" s="42" t="s">
        <v>57</v>
      </c>
      <c r="U3" s="42" t="s">
        <v>58</v>
      </c>
      <c r="V3" s="42" t="s">
        <v>901</v>
      </c>
      <c r="W3" s="42" t="s">
        <v>902</v>
      </c>
      <c r="X3" s="42" t="s">
        <v>903</v>
      </c>
      <c r="Y3" s="42" t="s">
        <v>1440</v>
      </c>
      <c r="Z3" s="42" t="s">
        <v>904</v>
      </c>
      <c r="AA3" s="42" t="s">
        <v>1441</v>
      </c>
      <c r="AB3" s="42" t="s">
        <v>63</v>
      </c>
      <c r="AC3" s="42" t="s">
        <v>1451</v>
      </c>
      <c r="AD3" s="42" t="s">
        <v>64</v>
      </c>
      <c r="AE3" s="42" t="s">
        <v>1452</v>
      </c>
      <c r="AF3" s="42" t="s">
        <v>911</v>
      </c>
      <c r="AG3" s="42" t="s">
        <v>1443</v>
      </c>
      <c r="AH3" s="42" t="s">
        <v>1444</v>
      </c>
      <c r="AI3" s="42" t="s">
        <v>1445</v>
      </c>
      <c r="AJ3" s="42" t="s">
        <v>1446</v>
      </c>
      <c r="AK3" s="42" t="s">
        <v>1447</v>
      </c>
      <c r="AL3" s="216">
        <v>772500</v>
      </c>
      <c r="AM3" s="216">
        <v>0</v>
      </c>
      <c r="AN3" s="216">
        <v>0</v>
      </c>
      <c r="AO3" s="216">
        <v>772500</v>
      </c>
      <c r="AP3" s="216">
        <v>0</v>
      </c>
      <c r="AQ3" s="216">
        <v>772500</v>
      </c>
      <c r="AR3" s="42" t="s">
        <v>1453</v>
      </c>
      <c r="AS3" s="42" t="s">
        <v>1433</v>
      </c>
      <c r="AT3" s="42" t="s">
        <v>1454</v>
      </c>
      <c r="AU3" s="42" t="s">
        <v>1433</v>
      </c>
      <c r="AV3" s="215">
        <v>44927</v>
      </c>
      <c r="AW3" s="42" t="str">
        <f>+VLOOKUP(R3,'[1]base de datos'!A$2:C$63,3,0)</f>
        <v>Subsecretaría de Gestión Financiera</v>
      </c>
      <c r="AX3" s="42" t="s">
        <v>899</v>
      </c>
    </row>
    <row r="4" spans="1:50">
      <c r="A4" s="42" t="s">
        <v>1432</v>
      </c>
      <c r="B4" s="42" t="s">
        <v>1433</v>
      </c>
      <c r="C4" s="215">
        <v>44927</v>
      </c>
      <c r="D4" s="215">
        <v>45291</v>
      </c>
      <c r="E4" s="42" t="s">
        <v>1434</v>
      </c>
      <c r="F4" s="215">
        <v>44927</v>
      </c>
      <c r="G4" s="42" t="s">
        <v>1455</v>
      </c>
      <c r="H4" s="42" t="s">
        <v>1456</v>
      </c>
      <c r="I4" s="42" t="s">
        <v>730</v>
      </c>
      <c r="J4" s="215">
        <v>44748</v>
      </c>
      <c r="K4" s="215">
        <v>44926</v>
      </c>
      <c r="L4" s="42" t="s">
        <v>1457</v>
      </c>
      <c r="M4" s="42" t="s">
        <v>1438</v>
      </c>
      <c r="N4" s="42" t="s">
        <v>1439</v>
      </c>
      <c r="O4" s="42" t="s">
        <v>912</v>
      </c>
      <c r="P4" s="42" t="s">
        <v>913</v>
      </c>
      <c r="Q4" s="42" t="s">
        <v>914</v>
      </c>
      <c r="R4" s="42" t="s">
        <v>915</v>
      </c>
      <c r="S4" s="42" t="s">
        <v>471</v>
      </c>
      <c r="T4" s="42" t="s">
        <v>472</v>
      </c>
      <c r="U4" s="42" t="s">
        <v>473</v>
      </c>
      <c r="V4" s="42" t="s">
        <v>916</v>
      </c>
      <c r="W4" s="42" t="s">
        <v>917</v>
      </c>
      <c r="X4" s="42" t="s">
        <v>918</v>
      </c>
      <c r="Y4" s="42" t="s">
        <v>1440</v>
      </c>
      <c r="Z4" s="42" t="s">
        <v>700</v>
      </c>
      <c r="AA4" s="42" t="s">
        <v>1458</v>
      </c>
      <c r="AB4" s="42" t="s">
        <v>165</v>
      </c>
      <c r="AC4" s="42" t="s">
        <v>1459</v>
      </c>
      <c r="AD4" s="42" t="s">
        <v>89</v>
      </c>
      <c r="AE4" s="42" t="s">
        <v>736</v>
      </c>
      <c r="AF4" s="42" t="s">
        <v>737</v>
      </c>
      <c r="AG4" s="42" t="s">
        <v>1443</v>
      </c>
      <c r="AH4" s="42" t="s">
        <v>1444</v>
      </c>
      <c r="AI4" s="42" t="s">
        <v>1460</v>
      </c>
      <c r="AJ4" s="42" t="s">
        <v>1461</v>
      </c>
      <c r="AK4" s="42" t="s">
        <v>1447</v>
      </c>
      <c r="AL4" s="216">
        <v>28775553</v>
      </c>
      <c r="AM4" s="216">
        <v>0</v>
      </c>
      <c r="AN4" s="216">
        <v>0</v>
      </c>
      <c r="AO4" s="216">
        <v>28775553</v>
      </c>
      <c r="AP4" s="216">
        <v>0</v>
      </c>
      <c r="AQ4" s="216">
        <v>28775553</v>
      </c>
      <c r="AR4" s="42" t="s">
        <v>1462</v>
      </c>
      <c r="AS4" s="42" t="s">
        <v>1433</v>
      </c>
      <c r="AT4" s="42" t="s">
        <v>1463</v>
      </c>
      <c r="AU4" s="42" t="s">
        <v>1433</v>
      </c>
      <c r="AV4" s="215">
        <v>44927</v>
      </c>
      <c r="AW4" s="42" t="str">
        <f>+VLOOKUP(R4,'[1]base de datos'!A$2:C$63,3,0)</f>
        <v>Subsecretaría de Coordinacion Operativa</v>
      </c>
      <c r="AX4" s="42" t="s">
        <v>915</v>
      </c>
    </row>
    <row r="5" spans="1:50">
      <c r="A5" s="42" t="s">
        <v>1432</v>
      </c>
      <c r="B5" s="42" t="s">
        <v>1433</v>
      </c>
      <c r="C5" s="215">
        <v>44927</v>
      </c>
      <c r="D5" s="215">
        <v>45291</v>
      </c>
      <c r="E5" s="42" t="s">
        <v>1434</v>
      </c>
      <c r="F5" s="215">
        <v>44927</v>
      </c>
      <c r="G5" s="42" t="s">
        <v>1455</v>
      </c>
      <c r="H5" s="42" t="s">
        <v>1456</v>
      </c>
      <c r="I5" s="42" t="s">
        <v>919</v>
      </c>
      <c r="J5" s="215">
        <v>44782</v>
      </c>
      <c r="K5" s="215">
        <v>44926</v>
      </c>
      <c r="L5" s="42" t="s">
        <v>1464</v>
      </c>
      <c r="M5" s="42" t="s">
        <v>1438</v>
      </c>
      <c r="N5" s="42" t="s">
        <v>1439</v>
      </c>
      <c r="O5" s="42" t="s">
        <v>920</v>
      </c>
      <c r="P5" s="42" t="s">
        <v>921</v>
      </c>
      <c r="Q5" s="42" t="s">
        <v>922</v>
      </c>
      <c r="R5" s="42" t="s">
        <v>915</v>
      </c>
      <c r="S5" s="42" t="s">
        <v>471</v>
      </c>
      <c r="T5" s="42" t="s">
        <v>734</v>
      </c>
      <c r="U5" s="42" t="s">
        <v>735</v>
      </c>
      <c r="V5" s="42" t="s">
        <v>916</v>
      </c>
      <c r="W5" s="42" t="s">
        <v>917</v>
      </c>
      <c r="X5" s="42" t="s">
        <v>923</v>
      </c>
      <c r="Y5" s="42" t="s">
        <v>1440</v>
      </c>
      <c r="Z5" s="42" t="s">
        <v>700</v>
      </c>
      <c r="AA5" s="42" t="s">
        <v>1465</v>
      </c>
      <c r="AB5" s="42" t="s">
        <v>184</v>
      </c>
      <c r="AC5" s="42" t="s">
        <v>1466</v>
      </c>
      <c r="AD5" s="42" t="s">
        <v>89</v>
      </c>
      <c r="AE5" s="42" t="s">
        <v>1467</v>
      </c>
      <c r="AF5" s="42" t="s">
        <v>924</v>
      </c>
      <c r="AG5" s="42" t="s">
        <v>1443</v>
      </c>
      <c r="AH5" s="42" t="s">
        <v>1444</v>
      </c>
      <c r="AI5" s="42" t="s">
        <v>1460</v>
      </c>
      <c r="AJ5" s="42" t="s">
        <v>1461</v>
      </c>
      <c r="AK5" s="42" t="s">
        <v>1447</v>
      </c>
      <c r="AL5" s="216">
        <v>355161424</v>
      </c>
      <c r="AM5" s="216">
        <v>0</v>
      </c>
      <c r="AN5" s="216">
        <v>0</v>
      </c>
      <c r="AO5" s="216">
        <v>355161424</v>
      </c>
      <c r="AP5" s="216">
        <v>0</v>
      </c>
      <c r="AQ5" s="216">
        <v>355161424</v>
      </c>
      <c r="AR5" s="42" t="s">
        <v>1468</v>
      </c>
      <c r="AS5" s="42" t="s">
        <v>1433</v>
      </c>
      <c r="AT5" s="42" t="s">
        <v>1469</v>
      </c>
      <c r="AU5" s="42" t="s">
        <v>1433</v>
      </c>
      <c r="AV5" s="215">
        <v>44927</v>
      </c>
      <c r="AW5" s="42" t="str">
        <f>+VLOOKUP(R5,'[1]base de datos'!A$2:C$63,3,0)</f>
        <v>Subsecretaría de Coordinacion Operativa</v>
      </c>
      <c r="AX5" s="42" t="s">
        <v>915</v>
      </c>
    </row>
    <row r="6" spans="1:50">
      <c r="A6" s="42" t="s">
        <v>1432</v>
      </c>
      <c r="B6" s="42" t="s">
        <v>1433</v>
      </c>
      <c r="C6" s="215">
        <v>44927</v>
      </c>
      <c r="D6" s="215">
        <v>45291</v>
      </c>
      <c r="E6" s="42" t="s">
        <v>1434</v>
      </c>
      <c r="F6" s="215">
        <v>44927</v>
      </c>
      <c r="G6" s="42" t="s">
        <v>1455</v>
      </c>
      <c r="H6" s="42" t="s">
        <v>1456</v>
      </c>
      <c r="I6" s="42" t="s">
        <v>925</v>
      </c>
      <c r="J6" s="215">
        <v>44782</v>
      </c>
      <c r="K6" s="215">
        <v>44926</v>
      </c>
      <c r="L6" s="42" t="s">
        <v>1464</v>
      </c>
      <c r="M6" s="42" t="s">
        <v>1438</v>
      </c>
      <c r="N6" s="42" t="s">
        <v>1439</v>
      </c>
      <c r="O6" s="42" t="s">
        <v>920</v>
      </c>
      <c r="P6" s="42" t="s">
        <v>926</v>
      </c>
      <c r="Q6" s="42" t="s">
        <v>922</v>
      </c>
      <c r="R6" s="42" t="s">
        <v>915</v>
      </c>
      <c r="S6" s="42" t="s">
        <v>471</v>
      </c>
      <c r="T6" s="42" t="s">
        <v>734</v>
      </c>
      <c r="U6" s="42" t="s">
        <v>735</v>
      </c>
      <c r="V6" s="42" t="s">
        <v>916</v>
      </c>
      <c r="W6" s="42" t="s">
        <v>917</v>
      </c>
      <c r="X6" s="42" t="s">
        <v>923</v>
      </c>
      <c r="Y6" s="42" t="s">
        <v>1440</v>
      </c>
      <c r="Z6" s="42" t="s">
        <v>700</v>
      </c>
      <c r="AA6" s="42" t="s">
        <v>1465</v>
      </c>
      <c r="AB6" s="42" t="s">
        <v>184</v>
      </c>
      <c r="AC6" s="42" t="s">
        <v>1470</v>
      </c>
      <c r="AD6" s="42" t="s">
        <v>89</v>
      </c>
      <c r="AE6" s="42" t="s">
        <v>1471</v>
      </c>
      <c r="AF6" s="42" t="s">
        <v>927</v>
      </c>
      <c r="AG6" s="42" t="s">
        <v>1443</v>
      </c>
      <c r="AH6" s="42" t="s">
        <v>1444</v>
      </c>
      <c r="AI6" s="42" t="s">
        <v>1460</v>
      </c>
      <c r="AJ6" s="42" t="s">
        <v>1461</v>
      </c>
      <c r="AK6" s="42" t="s">
        <v>1447</v>
      </c>
      <c r="AL6" s="216">
        <v>240991897</v>
      </c>
      <c r="AM6" s="216">
        <v>0</v>
      </c>
      <c r="AN6" s="216">
        <v>0</v>
      </c>
      <c r="AO6" s="216">
        <v>240991897</v>
      </c>
      <c r="AP6" s="216">
        <v>218589290</v>
      </c>
      <c r="AQ6" s="216">
        <v>22402607</v>
      </c>
      <c r="AR6" s="42" t="s">
        <v>1472</v>
      </c>
      <c r="AS6" s="42" t="s">
        <v>1433</v>
      </c>
      <c r="AT6" s="42" t="s">
        <v>1469</v>
      </c>
      <c r="AU6" s="42" t="s">
        <v>1433</v>
      </c>
      <c r="AV6" s="215">
        <v>44927</v>
      </c>
      <c r="AW6" s="42" t="str">
        <f>+VLOOKUP(R6,'[1]base de datos'!A$2:C$63,3,0)</f>
        <v>Subsecretaría de Coordinacion Operativa</v>
      </c>
      <c r="AX6" s="42" t="s">
        <v>915</v>
      </c>
    </row>
    <row r="7" spans="1:50">
      <c r="A7" s="42" t="s">
        <v>1432</v>
      </c>
      <c r="B7" s="42" t="s">
        <v>1433</v>
      </c>
      <c r="C7" s="215">
        <v>44927</v>
      </c>
      <c r="D7" s="215">
        <v>45291</v>
      </c>
      <c r="E7" s="42" t="s">
        <v>1434</v>
      </c>
      <c r="F7" s="215">
        <v>44927</v>
      </c>
      <c r="G7" s="42" t="s">
        <v>1455</v>
      </c>
      <c r="H7" s="42" t="s">
        <v>1456</v>
      </c>
      <c r="I7" s="42" t="s">
        <v>928</v>
      </c>
      <c r="J7" s="215">
        <v>44790</v>
      </c>
      <c r="K7" s="215">
        <v>44926</v>
      </c>
      <c r="L7" s="42" t="s">
        <v>1473</v>
      </c>
      <c r="M7" s="42" t="s">
        <v>1438</v>
      </c>
      <c r="N7" s="42" t="s">
        <v>1439</v>
      </c>
      <c r="O7" s="42" t="s">
        <v>929</v>
      </c>
      <c r="P7" s="42" t="s">
        <v>575</v>
      </c>
      <c r="Q7" s="42" t="s">
        <v>930</v>
      </c>
      <c r="R7" s="42" t="s">
        <v>931</v>
      </c>
      <c r="S7" s="42" t="s">
        <v>781</v>
      </c>
      <c r="T7" s="42" t="s">
        <v>57</v>
      </c>
      <c r="U7" s="42" t="s">
        <v>58</v>
      </c>
      <c r="V7" s="42" t="s">
        <v>916</v>
      </c>
      <c r="W7" s="42" t="s">
        <v>917</v>
      </c>
      <c r="X7" s="42" t="s">
        <v>932</v>
      </c>
      <c r="Y7" s="42" t="s">
        <v>1440</v>
      </c>
      <c r="Z7" s="42" t="s">
        <v>700</v>
      </c>
      <c r="AA7" s="42" t="s">
        <v>1465</v>
      </c>
      <c r="AB7" s="42" t="s">
        <v>184</v>
      </c>
      <c r="AC7" s="42" t="s">
        <v>1474</v>
      </c>
      <c r="AD7" s="42" t="s">
        <v>89</v>
      </c>
      <c r="AE7" s="42" t="s">
        <v>1475</v>
      </c>
      <c r="AF7" s="42" t="s">
        <v>933</v>
      </c>
      <c r="AG7" s="42" t="s">
        <v>1443</v>
      </c>
      <c r="AH7" s="42" t="s">
        <v>1444</v>
      </c>
      <c r="AI7" s="42" t="s">
        <v>1460</v>
      </c>
      <c r="AJ7" s="42" t="s">
        <v>1461</v>
      </c>
      <c r="AK7" s="42" t="s">
        <v>1447</v>
      </c>
      <c r="AL7" s="216">
        <v>812533111</v>
      </c>
      <c r="AM7" s="216">
        <v>0</v>
      </c>
      <c r="AN7" s="216">
        <v>0</v>
      </c>
      <c r="AO7" s="216">
        <v>812533111</v>
      </c>
      <c r="AP7" s="216">
        <v>0</v>
      </c>
      <c r="AQ7" s="216">
        <v>812533111</v>
      </c>
      <c r="AR7" s="42" t="s">
        <v>1476</v>
      </c>
      <c r="AS7" s="42" t="s">
        <v>1433</v>
      </c>
      <c r="AT7" s="42" t="s">
        <v>1477</v>
      </c>
      <c r="AU7" s="42" t="s">
        <v>1433</v>
      </c>
      <c r="AV7" s="215">
        <v>44927</v>
      </c>
      <c r="AW7" s="42" t="str">
        <f>+VLOOKUP(R7,'[1]base de datos'!A$2:C$63,3,0)</f>
        <v>Subsecretaría de Coordinacion Operativa</v>
      </c>
      <c r="AX7" s="42" t="s">
        <v>931</v>
      </c>
    </row>
    <row r="8" spans="1:50">
      <c r="A8" s="42" t="s">
        <v>1432</v>
      </c>
      <c r="B8" s="42" t="s">
        <v>1433</v>
      </c>
      <c r="C8" s="215">
        <v>44927</v>
      </c>
      <c r="D8" s="215">
        <v>45291</v>
      </c>
      <c r="E8" s="42" t="s">
        <v>1434</v>
      </c>
      <c r="F8" s="215">
        <v>44927</v>
      </c>
      <c r="G8" s="42" t="s">
        <v>1478</v>
      </c>
      <c r="H8" s="42" t="s">
        <v>1479</v>
      </c>
      <c r="I8" s="42" t="s">
        <v>934</v>
      </c>
      <c r="J8" s="215">
        <v>44790</v>
      </c>
      <c r="K8" s="215">
        <v>44926</v>
      </c>
      <c r="L8" s="42" t="s">
        <v>1473</v>
      </c>
      <c r="M8" s="42" t="s">
        <v>1438</v>
      </c>
      <c r="N8" s="42" t="s">
        <v>1439</v>
      </c>
      <c r="O8" s="42" t="s">
        <v>935</v>
      </c>
      <c r="P8" s="42" t="s">
        <v>585</v>
      </c>
      <c r="Q8" s="42" t="s">
        <v>936</v>
      </c>
      <c r="R8" s="42" t="s">
        <v>915</v>
      </c>
      <c r="S8" s="42" t="s">
        <v>471</v>
      </c>
      <c r="T8" s="42" t="s">
        <v>472</v>
      </c>
      <c r="U8" s="42" t="s">
        <v>473</v>
      </c>
      <c r="V8" s="42" t="s">
        <v>916</v>
      </c>
      <c r="W8" s="42" t="s">
        <v>917</v>
      </c>
      <c r="X8" s="42" t="s">
        <v>923</v>
      </c>
      <c r="Y8" s="42" t="s">
        <v>1440</v>
      </c>
      <c r="Z8" s="42" t="s">
        <v>700</v>
      </c>
      <c r="AA8" s="42" t="s">
        <v>1465</v>
      </c>
      <c r="AB8" s="42" t="s">
        <v>184</v>
      </c>
      <c r="AC8" s="42" t="s">
        <v>1480</v>
      </c>
      <c r="AD8" s="42" t="s">
        <v>89</v>
      </c>
      <c r="AE8" s="42" t="s">
        <v>1481</v>
      </c>
      <c r="AF8" s="42" t="s">
        <v>937</v>
      </c>
      <c r="AG8" s="42" t="s">
        <v>1443</v>
      </c>
      <c r="AH8" s="42" t="s">
        <v>1444</v>
      </c>
      <c r="AI8" s="42" t="s">
        <v>1460</v>
      </c>
      <c r="AJ8" s="42" t="s">
        <v>1461</v>
      </c>
      <c r="AK8" s="42" t="s">
        <v>1447</v>
      </c>
      <c r="AL8" s="216">
        <v>1103657494</v>
      </c>
      <c r="AM8" s="216">
        <v>0</v>
      </c>
      <c r="AN8" s="216">
        <v>0</v>
      </c>
      <c r="AO8" s="216">
        <v>1103657494</v>
      </c>
      <c r="AP8" s="216">
        <v>1000981919</v>
      </c>
      <c r="AQ8" s="216">
        <v>102675575</v>
      </c>
      <c r="AR8" s="42" t="s">
        <v>1482</v>
      </c>
      <c r="AS8" s="42" t="s">
        <v>1433</v>
      </c>
      <c r="AT8" s="42" t="s">
        <v>1483</v>
      </c>
      <c r="AU8" s="42" t="s">
        <v>1484</v>
      </c>
      <c r="AV8" s="215">
        <v>44927</v>
      </c>
      <c r="AW8" s="42" t="str">
        <f>+VLOOKUP(R8,'[1]base de datos'!A$2:C$63,3,0)</f>
        <v>Subsecretaría de Coordinacion Operativa</v>
      </c>
      <c r="AX8" s="42" t="s">
        <v>915</v>
      </c>
    </row>
    <row r="9" spans="1:50">
      <c r="A9" s="42" t="s">
        <v>1432</v>
      </c>
      <c r="B9" s="42" t="s">
        <v>1433</v>
      </c>
      <c r="C9" s="215">
        <v>44927</v>
      </c>
      <c r="D9" s="215">
        <v>45291</v>
      </c>
      <c r="E9" s="42" t="s">
        <v>1434</v>
      </c>
      <c r="F9" s="215">
        <v>44927</v>
      </c>
      <c r="G9" s="42" t="s">
        <v>1478</v>
      </c>
      <c r="H9" s="42" t="s">
        <v>1479</v>
      </c>
      <c r="I9" s="42" t="s">
        <v>939</v>
      </c>
      <c r="J9" s="215">
        <v>44790</v>
      </c>
      <c r="K9" s="215">
        <v>44926</v>
      </c>
      <c r="L9" s="42" t="s">
        <v>1473</v>
      </c>
      <c r="M9" s="42" t="s">
        <v>1438</v>
      </c>
      <c r="N9" s="42" t="s">
        <v>1439</v>
      </c>
      <c r="O9" s="42" t="s">
        <v>935</v>
      </c>
      <c r="P9" s="42" t="s">
        <v>940</v>
      </c>
      <c r="Q9" s="42" t="s">
        <v>936</v>
      </c>
      <c r="R9" s="42" t="s">
        <v>915</v>
      </c>
      <c r="S9" s="42" t="s">
        <v>471</v>
      </c>
      <c r="T9" s="42" t="s">
        <v>721</v>
      </c>
      <c r="U9" s="42" t="s">
        <v>722</v>
      </c>
      <c r="V9" s="42" t="s">
        <v>916</v>
      </c>
      <c r="W9" s="42" t="s">
        <v>917</v>
      </c>
      <c r="X9" s="42" t="s">
        <v>923</v>
      </c>
      <c r="Y9" s="42" t="s">
        <v>1440</v>
      </c>
      <c r="Z9" s="42" t="s">
        <v>700</v>
      </c>
      <c r="AA9" s="42" t="s">
        <v>1465</v>
      </c>
      <c r="AB9" s="42" t="s">
        <v>184</v>
      </c>
      <c r="AC9" s="42" t="s">
        <v>1485</v>
      </c>
      <c r="AD9" s="42" t="s">
        <v>89</v>
      </c>
      <c r="AE9" s="42" t="s">
        <v>1486</v>
      </c>
      <c r="AF9" s="42" t="s">
        <v>941</v>
      </c>
      <c r="AG9" s="42" t="s">
        <v>1443</v>
      </c>
      <c r="AH9" s="42" t="s">
        <v>1444</v>
      </c>
      <c r="AI9" s="42" t="s">
        <v>1460</v>
      </c>
      <c r="AJ9" s="42" t="s">
        <v>1461</v>
      </c>
      <c r="AK9" s="42" t="s">
        <v>1447</v>
      </c>
      <c r="AL9" s="216">
        <v>1233760000</v>
      </c>
      <c r="AM9" s="216">
        <v>0</v>
      </c>
      <c r="AN9" s="216">
        <v>0</v>
      </c>
      <c r="AO9" s="216">
        <v>1233760000</v>
      </c>
      <c r="AP9" s="216">
        <v>0</v>
      </c>
      <c r="AQ9" s="216">
        <v>1233760000</v>
      </c>
      <c r="AR9" s="42" t="s">
        <v>1487</v>
      </c>
      <c r="AS9" s="42" t="s">
        <v>1433</v>
      </c>
      <c r="AT9" s="42" t="s">
        <v>1483</v>
      </c>
      <c r="AU9" s="42" t="s">
        <v>1433</v>
      </c>
      <c r="AV9" s="215">
        <v>44927</v>
      </c>
      <c r="AW9" s="42" t="str">
        <f>+VLOOKUP(R9,'[1]base de datos'!A$2:C$63,3,0)</f>
        <v>Subsecretaría de Coordinacion Operativa</v>
      </c>
      <c r="AX9" s="42" t="s">
        <v>915</v>
      </c>
    </row>
    <row r="10" spans="1:50">
      <c r="A10" s="42" t="s">
        <v>1432</v>
      </c>
      <c r="B10" s="42" t="s">
        <v>1433</v>
      </c>
      <c r="C10" s="215">
        <v>44927</v>
      </c>
      <c r="D10" s="215">
        <v>45291</v>
      </c>
      <c r="E10" s="42" t="s">
        <v>1434</v>
      </c>
      <c r="F10" s="215">
        <v>44927</v>
      </c>
      <c r="G10" s="42" t="s">
        <v>1478</v>
      </c>
      <c r="H10" s="42" t="s">
        <v>1479</v>
      </c>
      <c r="I10" s="42" t="s">
        <v>943</v>
      </c>
      <c r="J10" s="215">
        <v>44854</v>
      </c>
      <c r="K10" s="215">
        <v>44926</v>
      </c>
      <c r="L10" s="42" t="s">
        <v>1488</v>
      </c>
      <c r="M10" s="42" t="s">
        <v>1438</v>
      </c>
      <c r="N10" s="42" t="s">
        <v>1439</v>
      </c>
      <c r="O10" s="42" t="s">
        <v>944</v>
      </c>
      <c r="P10" s="42" t="s">
        <v>945</v>
      </c>
      <c r="Q10" s="42" t="s">
        <v>946</v>
      </c>
      <c r="R10" s="42" t="s">
        <v>915</v>
      </c>
      <c r="S10" s="42" t="s">
        <v>471</v>
      </c>
      <c r="T10" s="42" t="s">
        <v>472</v>
      </c>
      <c r="U10" s="42" t="s">
        <v>473</v>
      </c>
      <c r="V10" s="42" t="s">
        <v>916</v>
      </c>
      <c r="W10" s="42" t="s">
        <v>917</v>
      </c>
      <c r="X10" s="42" t="s">
        <v>923</v>
      </c>
      <c r="Y10" s="42" t="s">
        <v>1440</v>
      </c>
      <c r="Z10" s="42" t="s">
        <v>700</v>
      </c>
      <c r="AA10" s="42" t="s">
        <v>1465</v>
      </c>
      <c r="AB10" s="42" t="s">
        <v>184</v>
      </c>
      <c r="AC10" s="42" t="s">
        <v>1489</v>
      </c>
      <c r="AD10" s="42" t="s">
        <v>89</v>
      </c>
      <c r="AE10" s="42" t="s">
        <v>1490</v>
      </c>
      <c r="AF10" s="42" t="s">
        <v>947</v>
      </c>
      <c r="AG10" s="42" t="s">
        <v>1443</v>
      </c>
      <c r="AH10" s="42" t="s">
        <v>1444</v>
      </c>
      <c r="AI10" s="42" t="s">
        <v>1460</v>
      </c>
      <c r="AJ10" s="42" t="s">
        <v>1461</v>
      </c>
      <c r="AK10" s="42" t="s">
        <v>1447</v>
      </c>
      <c r="AL10" s="216">
        <v>729683178</v>
      </c>
      <c r="AM10" s="216">
        <v>0</v>
      </c>
      <c r="AN10" s="216">
        <v>0</v>
      </c>
      <c r="AO10" s="216">
        <v>729683178</v>
      </c>
      <c r="AP10" s="216">
        <v>605687284</v>
      </c>
      <c r="AQ10" s="216">
        <v>123995894</v>
      </c>
      <c r="AR10" s="42" t="s">
        <v>1491</v>
      </c>
      <c r="AS10" s="42" t="s">
        <v>1433</v>
      </c>
      <c r="AT10" s="42" t="s">
        <v>1492</v>
      </c>
      <c r="AU10" s="42" t="s">
        <v>1433</v>
      </c>
      <c r="AV10" s="215">
        <v>44927</v>
      </c>
      <c r="AW10" s="42" t="str">
        <f>+VLOOKUP(R10,'[1]base de datos'!A$2:C$63,3,0)</f>
        <v>Subsecretaría de Coordinacion Operativa</v>
      </c>
      <c r="AX10" s="42" t="s">
        <v>915</v>
      </c>
    </row>
    <row r="11" spans="1:50">
      <c r="A11" s="42" t="s">
        <v>1432</v>
      </c>
      <c r="B11" s="42" t="s">
        <v>1433</v>
      </c>
      <c r="C11" s="215">
        <v>44927</v>
      </c>
      <c r="D11" s="215">
        <v>45291</v>
      </c>
      <c r="E11" s="42" t="s">
        <v>1434</v>
      </c>
      <c r="F11" s="215">
        <v>44927</v>
      </c>
      <c r="G11" s="42" t="s">
        <v>1455</v>
      </c>
      <c r="H11" s="42" t="s">
        <v>1456</v>
      </c>
      <c r="I11" s="42" t="s">
        <v>950</v>
      </c>
      <c r="J11" s="215">
        <v>44861</v>
      </c>
      <c r="K11" s="215">
        <v>44926</v>
      </c>
      <c r="L11" s="42" t="s">
        <v>1493</v>
      </c>
      <c r="M11" s="42" t="s">
        <v>1438</v>
      </c>
      <c r="N11" s="42" t="s">
        <v>1439</v>
      </c>
      <c r="O11" s="42" t="s">
        <v>951</v>
      </c>
      <c r="P11" s="42" t="s">
        <v>952</v>
      </c>
      <c r="Q11" s="42" t="s">
        <v>953</v>
      </c>
      <c r="R11" s="42" t="s">
        <v>931</v>
      </c>
      <c r="S11" s="42" t="s">
        <v>781</v>
      </c>
      <c r="T11" s="42" t="s">
        <v>57</v>
      </c>
      <c r="U11" s="42" t="s">
        <v>58</v>
      </c>
      <c r="V11" s="42" t="s">
        <v>916</v>
      </c>
      <c r="W11" s="42" t="s">
        <v>917</v>
      </c>
      <c r="X11" s="42" t="s">
        <v>932</v>
      </c>
      <c r="Y11" s="42" t="s">
        <v>1440</v>
      </c>
      <c r="Z11" s="42" t="s">
        <v>700</v>
      </c>
      <c r="AA11" s="42" t="s">
        <v>1465</v>
      </c>
      <c r="AB11" s="42" t="s">
        <v>184</v>
      </c>
      <c r="AC11" s="42" t="s">
        <v>1494</v>
      </c>
      <c r="AD11" s="42" t="s">
        <v>89</v>
      </c>
      <c r="AE11" s="42" t="s">
        <v>1495</v>
      </c>
      <c r="AF11" s="42" t="s">
        <v>954</v>
      </c>
      <c r="AG11" s="42" t="s">
        <v>1443</v>
      </c>
      <c r="AH11" s="42" t="s">
        <v>1444</v>
      </c>
      <c r="AI11" s="42" t="s">
        <v>1460</v>
      </c>
      <c r="AJ11" s="42" t="s">
        <v>1461</v>
      </c>
      <c r="AK11" s="42" t="s">
        <v>1447</v>
      </c>
      <c r="AL11" s="216">
        <v>248405870</v>
      </c>
      <c r="AM11" s="216">
        <v>0</v>
      </c>
      <c r="AN11" s="216">
        <v>0</v>
      </c>
      <c r="AO11" s="216">
        <v>248405870</v>
      </c>
      <c r="AP11" s="216">
        <v>156084340</v>
      </c>
      <c r="AQ11" s="216">
        <v>92321530</v>
      </c>
      <c r="AR11" s="42" t="s">
        <v>1496</v>
      </c>
      <c r="AS11" s="42" t="s">
        <v>1433</v>
      </c>
      <c r="AT11" s="42" t="s">
        <v>1497</v>
      </c>
      <c r="AU11" s="42" t="s">
        <v>1433</v>
      </c>
      <c r="AV11" s="215">
        <v>44927</v>
      </c>
      <c r="AW11" s="42" t="str">
        <f>+VLOOKUP(R11,'[1]base de datos'!A$2:C$63,3,0)</f>
        <v>Subsecretaría de Coordinacion Operativa</v>
      </c>
      <c r="AX11" s="42" t="s">
        <v>931</v>
      </c>
    </row>
    <row r="12" spans="1:50">
      <c r="A12" s="42" t="s">
        <v>1432</v>
      </c>
      <c r="B12" s="42" t="s">
        <v>1433</v>
      </c>
      <c r="C12" s="215">
        <v>44927</v>
      </c>
      <c r="D12" s="215">
        <v>45291</v>
      </c>
      <c r="E12" s="42" t="s">
        <v>1434</v>
      </c>
      <c r="F12" s="215">
        <v>44927</v>
      </c>
      <c r="G12" s="42" t="s">
        <v>1498</v>
      </c>
      <c r="H12" s="42" t="s">
        <v>1499</v>
      </c>
      <c r="I12" s="42" t="s">
        <v>957</v>
      </c>
      <c r="J12" s="215">
        <v>44865</v>
      </c>
      <c r="K12" s="215">
        <v>44926</v>
      </c>
      <c r="L12" s="42" t="s">
        <v>1500</v>
      </c>
      <c r="M12" s="42" t="s">
        <v>1438</v>
      </c>
      <c r="N12" s="42" t="s">
        <v>1439</v>
      </c>
      <c r="O12" s="42" t="s">
        <v>958</v>
      </c>
      <c r="P12" s="42" t="s">
        <v>959</v>
      </c>
      <c r="Q12" s="42" t="s">
        <v>960</v>
      </c>
      <c r="R12" s="42" t="s">
        <v>931</v>
      </c>
      <c r="S12" s="42" t="s">
        <v>781</v>
      </c>
      <c r="T12" s="42" t="s">
        <v>57</v>
      </c>
      <c r="U12" s="42" t="s">
        <v>58</v>
      </c>
      <c r="V12" s="42" t="s">
        <v>916</v>
      </c>
      <c r="W12" s="42" t="s">
        <v>917</v>
      </c>
      <c r="X12" s="42" t="s">
        <v>932</v>
      </c>
      <c r="Y12" s="42" t="s">
        <v>1440</v>
      </c>
      <c r="Z12" s="42" t="s">
        <v>700</v>
      </c>
      <c r="AA12" s="42" t="s">
        <v>1438</v>
      </c>
      <c r="AB12" s="42" t="s">
        <v>88</v>
      </c>
      <c r="AC12" s="42" t="s">
        <v>1501</v>
      </c>
      <c r="AD12" s="42" t="s">
        <v>89</v>
      </c>
      <c r="AE12" s="42" t="s">
        <v>1346</v>
      </c>
      <c r="AF12" s="42" t="s">
        <v>961</v>
      </c>
      <c r="AG12" s="42" t="s">
        <v>1443</v>
      </c>
      <c r="AH12" s="42" t="s">
        <v>1444</v>
      </c>
      <c r="AI12" s="42" t="s">
        <v>1460</v>
      </c>
      <c r="AJ12" s="42" t="s">
        <v>1461</v>
      </c>
      <c r="AK12" s="42" t="s">
        <v>1447</v>
      </c>
      <c r="AL12" s="216">
        <v>959442512</v>
      </c>
      <c r="AM12" s="216">
        <v>0</v>
      </c>
      <c r="AN12" s="216">
        <v>0</v>
      </c>
      <c r="AO12" s="216">
        <v>959442512</v>
      </c>
      <c r="AP12" s="216">
        <v>545692240</v>
      </c>
      <c r="AQ12" s="216">
        <v>413750272</v>
      </c>
      <c r="AR12" s="42" t="s">
        <v>1502</v>
      </c>
      <c r="AS12" s="42" t="s">
        <v>1433</v>
      </c>
      <c r="AT12" s="42" t="s">
        <v>1503</v>
      </c>
      <c r="AU12" s="42" t="s">
        <v>1433</v>
      </c>
      <c r="AV12" s="215">
        <v>44927</v>
      </c>
      <c r="AW12" s="42" t="str">
        <f>+VLOOKUP(R12,'[1]base de datos'!A$2:C$63,3,0)</f>
        <v>Subsecretaría de Coordinacion Operativa</v>
      </c>
      <c r="AX12" s="42" t="s">
        <v>931</v>
      </c>
    </row>
    <row r="13" spans="1:50">
      <c r="A13" s="42" t="s">
        <v>1432</v>
      </c>
      <c r="B13" s="42" t="s">
        <v>1433</v>
      </c>
      <c r="C13" s="215">
        <v>44927</v>
      </c>
      <c r="D13" s="215">
        <v>45291</v>
      </c>
      <c r="E13" s="42" t="s">
        <v>1434</v>
      </c>
      <c r="F13" s="215">
        <v>44927</v>
      </c>
      <c r="G13" s="42" t="s">
        <v>1455</v>
      </c>
      <c r="H13" s="42" t="s">
        <v>1456</v>
      </c>
      <c r="I13" s="42" t="s">
        <v>962</v>
      </c>
      <c r="J13" s="215">
        <v>44868</v>
      </c>
      <c r="K13" s="215">
        <v>44926</v>
      </c>
      <c r="L13" s="42" t="s">
        <v>1504</v>
      </c>
      <c r="M13" s="42" t="s">
        <v>1438</v>
      </c>
      <c r="N13" s="42" t="s">
        <v>1439</v>
      </c>
      <c r="O13" s="42" t="s">
        <v>963</v>
      </c>
      <c r="P13" s="42" t="s">
        <v>964</v>
      </c>
      <c r="Q13" s="42" t="s">
        <v>965</v>
      </c>
      <c r="R13" s="42" t="s">
        <v>915</v>
      </c>
      <c r="S13" s="42" t="s">
        <v>471</v>
      </c>
      <c r="T13" s="42" t="s">
        <v>734</v>
      </c>
      <c r="U13" s="42" t="s">
        <v>735</v>
      </c>
      <c r="V13" s="42" t="s">
        <v>916</v>
      </c>
      <c r="W13" s="42" t="s">
        <v>917</v>
      </c>
      <c r="X13" s="42" t="s">
        <v>923</v>
      </c>
      <c r="Y13" s="42" t="s">
        <v>1440</v>
      </c>
      <c r="Z13" s="42" t="s">
        <v>700</v>
      </c>
      <c r="AA13" s="42" t="s">
        <v>1465</v>
      </c>
      <c r="AB13" s="42" t="s">
        <v>184</v>
      </c>
      <c r="AC13" s="42" t="s">
        <v>1505</v>
      </c>
      <c r="AD13" s="42" t="s">
        <v>89</v>
      </c>
      <c r="AE13" s="42" t="s">
        <v>1506</v>
      </c>
      <c r="AF13" s="42" t="s">
        <v>966</v>
      </c>
      <c r="AG13" s="42" t="s">
        <v>1443</v>
      </c>
      <c r="AH13" s="42" t="s">
        <v>1444</v>
      </c>
      <c r="AI13" s="42" t="s">
        <v>1460</v>
      </c>
      <c r="AJ13" s="42" t="s">
        <v>1461</v>
      </c>
      <c r="AK13" s="42" t="s">
        <v>1447</v>
      </c>
      <c r="AL13" s="216">
        <v>211101484</v>
      </c>
      <c r="AM13" s="216">
        <v>0</v>
      </c>
      <c r="AN13" s="216">
        <v>0</v>
      </c>
      <c r="AO13" s="216">
        <v>211101484</v>
      </c>
      <c r="AP13" s="216">
        <v>195244979</v>
      </c>
      <c r="AQ13" s="216">
        <v>15856505</v>
      </c>
      <c r="AR13" s="42" t="s">
        <v>1507</v>
      </c>
      <c r="AS13" s="42" t="s">
        <v>1433</v>
      </c>
      <c r="AT13" s="42" t="s">
        <v>1508</v>
      </c>
      <c r="AU13" s="42" t="s">
        <v>1433</v>
      </c>
      <c r="AV13" s="215">
        <v>44927</v>
      </c>
      <c r="AW13" s="42" t="str">
        <f>+VLOOKUP(R13,'[1]base de datos'!A$2:C$63,3,0)</f>
        <v>Subsecretaría de Coordinacion Operativa</v>
      </c>
      <c r="AX13" s="42" t="s">
        <v>915</v>
      </c>
    </row>
    <row r="14" spans="1:50">
      <c r="A14" s="42" t="s">
        <v>1432</v>
      </c>
      <c r="B14" s="42" t="s">
        <v>1433</v>
      </c>
      <c r="C14" s="215">
        <v>44927</v>
      </c>
      <c r="D14" s="215">
        <v>45291</v>
      </c>
      <c r="E14" s="42" t="s">
        <v>1434</v>
      </c>
      <c r="F14" s="215">
        <v>44927</v>
      </c>
      <c r="G14" s="42" t="s">
        <v>1455</v>
      </c>
      <c r="H14" s="42" t="s">
        <v>1456</v>
      </c>
      <c r="I14" s="42" t="s">
        <v>967</v>
      </c>
      <c r="J14" s="215">
        <v>44911</v>
      </c>
      <c r="K14" s="215">
        <v>44926</v>
      </c>
      <c r="L14" s="42" t="s">
        <v>1509</v>
      </c>
      <c r="M14" s="42" t="s">
        <v>1438</v>
      </c>
      <c r="N14" s="42" t="s">
        <v>1439</v>
      </c>
      <c r="O14" s="42" t="s">
        <v>968</v>
      </c>
      <c r="P14" s="42" t="s">
        <v>969</v>
      </c>
      <c r="Q14" s="42" t="s">
        <v>970</v>
      </c>
      <c r="R14" s="42" t="s">
        <v>915</v>
      </c>
      <c r="S14" s="42" t="s">
        <v>471</v>
      </c>
      <c r="T14" s="42" t="s">
        <v>734</v>
      </c>
      <c r="U14" s="42" t="s">
        <v>735</v>
      </c>
      <c r="V14" s="42" t="s">
        <v>916</v>
      </c>
      <c r="W14" s="42" t="s">
        <v>917</v>
      </c>
      <c r="X14" s="42" t="s">
        <v>918</v>
      </c>
      <c r="Y14" s="42" t="s">
        <v>1440</v>
      </c>
      <c r="Z14" s="42" t="s">
        <v>700</v>
      </c>
      <c r="AA14" s="42" t="s">
        <v>1441</v>
      </c>
      <c r="AB14" s="42" t="s">
        <v>63</v>
      </c>
      <c r="AC14" s="42" t="s">
        <v>1510</v>
      </c>
      <c r="AD14" s="42" t="s">
        <v>64</v>
      </c>
      <c r="AE14" s="42" t="s">
        <v>1350</v>
      </c>
      <c r="AF14" s="42" t="s">
        <v>971</v>
      </c>
      <c r="AG14" s="42" t="s">
        <v>1443</v>
      </c>
      <c r="AH14" s="42" t="s">
        <v>1444</v>
      </c>
      <c r="AI14" s="42" t="s">
        <v>1460</v>
      </c>
      <c r="AJ14" s="42" t="s">
        <v>1461</v>
      </c>
      <c r="AK14" s="42" t="s">
        <v>1447</v>
      </c>
      <c r="AL14" s="216">
        <v>1555859401</v>
      </c>
      <c r="AM14" s="216">
        <v>0</v>
      </c>
      <c r="AN14" s="216">
        <v>0</v>
      </c>
      <c r="AO14" s="216">
        <v>1555859401</v>
      </c>
      <c r="AP14" s="216">
        <v>639885657</v>
      </c>
      <c r="AQ14" s="216">
        <v>915973744</v>
      </c>
      <c r="AR14" s="42" t="s">
        <v>1511</v>
      </c>
      <c r="AS14" s="42" t="s">
        <v>1433</v>
      </c>
      <c r="AT14" s="42" t="s">
        <v>1512</v>
      </c>
      <c r="AU14" s="42" t="s">
        <v>1433</v>
      </c>
      <c r="AV14" s="215">
        <v>44927</v>
      </c>
      <c r="AW14" s="42" t="str">
        <f>+VLOOKUP(R14,'[1]base de datos'!A$2:C$63,3,0)</f>
        <v>Subsecretaría de Coordinacion Operativa</v>
      </c>
      <c r="AX14" s="42" t="s">
        <v>915</v>
      </c>
    </row>
    <row r="15" spans="1:50">
      <c r="A15" s="42" t="s">
        <v>1432</v>
      </c>
      <c r="B15" s="42" t="s">
        <v>1433</v>
      </c>
      <c r="C15" s="215">
        <v>44927</v>
      </c>
      <c r="D15" s="215">
        <v>45291</v>
      </c>
      <c r="E15" s="42" t="s">
        <v>1434</v>
      </c>
      <c r="F15" s="215">
        <v>44927</v>
      </c>
      <c r="G15" s="42" t="s">
        <v>1498</v>
      </c>
      <c r="H15" s="42" t="s">
        <v>1499</v>
      </c>
      <c r="I15" s="42" t="s">
        <v>975</v>
      </c>
      <c r="J15" s="215">
        <v>44911</v>
      </c>
      <c r="K15" s="215">
        <v>44926</v>
      </c>
      <c r="L15" s="42" t="s">
        <v>1509</v>
      </c>
      <c r="M15" s="42" t="s">
        <v>1438</v>
      </c>
      <c r="N15" s="42" t="s">
        <v>1439</v>
      </c>
      <c r="O15" s="42" t="s">
        <v>959</v>
      </c>
      <c r="P15" s="42" t="s">
        <v>976</v>
      </c>
      <c r="Q15" s="42" t="s">
        <v>977</v>
      </c>
      <c r="R15" s="42" t="s">
        <v>915</v>
      </c>
      <c r="S15" s="42" t="s">
        <v>471</v>
      </c>
      <c r="T15" s="42" t="s">
        <v>734</v>
      </c>
      <c r="U15" s="42" t="s">
        <v>735</v>
      </c>
      <c r="V15" s="42" t="s">
        <v>916</v>
      </c>
      <c r="W15" s="42" t="s">
        <v>917</v>
      </c>
      <c r="X15" s="42" t="s">
        <v>918</v>
      </c>
      <c r="Y15" s="42" t="s">
        <v>1440</v>
      </c>
      <c r="Z15" s="42" t="s">
        <v>700</v>
      </c>
      <c r="AA15" s="42" t="s">
        <v>1458</v>
      </c>
      <c r="AB15" s="42" t="s">
        <v>165</v>
      </c>
      <c r="AC15" s="42" t="s">
        <v>1513</v>
      </c>
      <c r="AD15" s="42" t="s">
        <v>89</v>
      </c>
      <c r="AE15" s="42" t="s">
        <v>1514</v>
      </c>
      <c r="AF15" s="42" t="s">
        <v>978</v>
      </c>
      <c r="AG15" s="42" t="s">
        <v>1443</v>
      </c>
      <c r="AH15" s="42" t="s">
        <v>1444</v>
      </c>
      <c r="AI15" s="42" t="s">
        <v>1460</v>
      </c>
      <c r="AJ15" s="42" t="s">
        <v>1461</v>
      </c>
      <c r="AK15" s="42" t="s">
        <v>1447</v>
      </c>
      <c r="AL15" s="216">
        <v>7090842027</v>
      </c>
      <c r="AM15" s="216">
        <v>0</v>
      </c>
      <c r="AN15" s="216">
        <v>0</v>
      </c>
      <c r="AO15" s="216">
        <v>7090842027</v>
      </c>
      <c r="AP15" s="216">
        <v>1649373197</v>
      </c>
      <c r="AQ15" s="216">
        <v>5441468830</v>
      </c>
      <c r="AR15" s="42" t="s">
        <v>1515</v>
      </c>
      <c r="AS15" s="42" t="s">
        <v>1433</v>
      </c>
      <c r="AT15" s="42" t="s">
        <v>1516</v>
      </c>
      <c r="AU15" s="42" t="s">
        <v>1433</v>
      </c>
      <c r="AV15" s="215">
        <v>44927</v>
      </c>
      <c r="AW15" s="42" t="str">
        <f>+VLOOKUP(R15,'[1]base de datos'!A$2:C$63,3,0)</f>
        <v>Subsecretaría de Coordinacion Operativa</v>
      </c>
      <c r="AX15" s="42" t="s">
        <v>915</v>
      </c>
    </row>
    <row r="16" spans="1:50">
      <c r="A16" s="42" t="s">
        <v>1432</v>
      </c>
      <c r="B16" s="42" t="s">
        <v>1433</v>
      </c>
      <c r="C16" s="215">
        <v>44927</v>
      </c>
      <c r="D16" s="215">
        <v>45291</v>
      </c>
      <c r="E16" s="42" t="s">
        <v>1434</v>
      </c>
      <c r="F16" s="215">
        <v>44927</v>
      </c>
      <c r="G16" s="42" t="s">
        <v>1498</v>
      </c>
      <c r="H16" s="42" t="s">
        <v>1499</v>
      </c>
      <c r="I16" s="42" t="s">
        <v>979</v>
      </c>
      <c r="J16" s="215">
        <v>44915</v>
      </c>
      <c r="K16" s="215">
        <v>44926</v>
      </c>
      <c r="L16" s="42" t="s">
        <v>1517</v>
      </c>
      <c r="M16" s="42" t="s">
        <v>1438</v>
      </c>
      <c r="N16" s="42" t="s">
        <v>1439</v>
      </c>
      <c r="O16" s="42" t="s">
        <v>959</v>
      </c>
      <c r="P16" s="42" t="s">
        <v>980</v>
      </c>
      <c r="Q16" s="42" t="s">
        <v>981</v>
      </c>
      <c r="R16" s="42" t="s">
        <v>915</v>
      </c>
      <c r="S16" s="42" t="s">
        <v>471</v>
      </c>
      <c r="T16" s="42" t="s">
        <v>734</v>
      </c>
      <c r="U16" s="42" t="s">
        <v>735</v>
      </c>
      <c r="V16" s="42" t="s">
        <v>916</v>
      </c>
      <c r="W16" s="42" t="s">
        <v>917</v>
      </c>
      <c r="X16" s="42" t="s">
        <v>918</v>
      </c>
      <c r="Y16" s="42" t="s">
        <v>1440</v>
      </c>
      <c r="Z16" s="42" t="s">
        <v>700</v>
      </c>
      <c r="AA16" s="42" t="s">
        <v>1458</v>
      </c>
      <c r="AB16" s="42" t="s">
        <v>165</v>
      </c>
      <c r="AC16" s="42" t="s">
        <v>1518</v>
      </c>
      <c r="AD16" s="42" t="s">
        <v>89</v>
      </c>
      <c r="AE16" s="42" t="s">
        <v>1519</v>
      </c>
      <c r="AF16" s="42" t="s">
        <v>982</v>
      </c>
      <c r="AG16" s="42" t="s">
        <v>1443</v>
      </c>
      <c r="AH16" s="42" t="s">
        <v>1444</v>
      </c>
      <c r="AI16" s="42" t="s">
        <v>1460</v>
      </c>
      <c r="AJ16" s="42" t="s">
        <v>1461</v>
      </c>
      <c r="AK16" s="42" t="s">
        <v>1447</v>
      </c>
      <c r="AL16" s="216">
        <v>5943738199</v>
      </c>
      <c r="AM16" s="216">
        <v>0</v>
      </c>
      <c r="AN16" s="216">
        <v>0</v>
      </c>
      <c r="AO16" s="216">
        <v>5943738199</v>
      </c>
      <c r="AP16" s="216">
        <v>3709532040</v>
      </c>
      <c r="AQ16" s="216">
        <v>2234206159</v>
      </c>
      <c r="AR16" s="42" t="s">
        <v>1520</v>
      </c>
      <c r="AS16" s="42" t="s">
        <v>1433</v>
      </c>
      <c r="AT16" s="42" t="s">
        <v>1516</v>
      </c>
      <c r="AU16" s="42" t="s">
        <v>1433</v>
      </c>
      <c r="AV16" s="215">
        <v>44927</v>
      </c>
      <c r="AW16" s="42" t="str">
        <f>+VLOOKUP(R16,'[1]base de datos'!A$2:C$63,3,0)</f>
        <v>Subsecretaría de Coordinacion Operativa</v>
      </c>
      <c r="AX16" s="42" t="s">
        <v>915</v>
      </c>
    </row>
    <row r="17" spans="1:50">
      <c r="A17" s="42" t="s">
        <v>1432</v>
      </c>
      <c r="B17" s="42" t="s">
        <v>1433</v>
      </c>
      <c r="C17" s="215">
        <v>44927</v>
      </c>
      <c r="D17" s="215">
        <v>45291</v>
      </c>
      <c r="E17" s="42" t="s">
        <v>1434</v>
      </c>
      <c r="F17" s="215">
        <v>44927</v>
      </c>
      <c r="G17" s="42" t="s">
        <v>1455</v>
      </c>
      <c r="H17" s="42" t="s">
        <v>1456</v>
      </c>
      <c r="I17" s="42" t="s">
        <v>803</v>
      </c>
      <c r="J17" s="215">
        <v>44916</v>
      </c>
      <c r="K17" s="215">
        <v>44926</v>
      </c>
      <c r="L17" s="42" t="s">
        <v>1441</v>
      </c>
      <c r="M17" s="42" t="s">
        <v>1438</v>
      </c>
      <c r="N17" s="42" t="s">
        <v>1439</v>
      </c>
      <c r="O17" s="42" t="s">
        <v>984</v>
      </c>
      <c r="P17" s="42" t="s">
        <v>985</v>
      </c>
      <c r="Q17" s="42" t="s">
        <v>986</v>
      </c>
      <c r="R17" s="42" t="s">
        <v>915</v>
      </c>
      <c r="S17" s="42" t="s">
        <v>471</v>
      </c>
      <c r="T17" s="42" t="s">
        <v>734</v>
      </c>
      <c r="U17" s="42" t="s">
        <v>735</v>
      </c>
      <c r="V17" s="42" t="s">
        <v>987</v>
      </c>
      <c r="W17" s="42" t="s">
        <v>988</v>
      </c>
      <c r="X17" s="42" t="s">
        <v>918</v>
      </c>
      <c r="Y17" s="42" t="s">
        <v>1440</v>
      </c>
      <c r="Z17" s="42" t="s">
        <v>700</v>
      </c>
      <c r="AA17" s="42" t="s">
        <v>1465</v>
      </c>
      <c r="AB17" s="42" t="s">
        <v>184</v>
      </c>
      <c r="AC17" s="42" t="s">
        <v>1521</v>
      </c>
      <c r="AD17" s="42" t="s">
        <v>89</v>
      </c>
      <c r="AE17" s="42" t="s">
        <v>805</v>
      </c>
      <c r="AF17" s="42" t="s">
        <v>806</v>
      </c>
      <c r="AG17" s="42" t="s">
        <v>1443</v>
      </c>
      <c r="AH17" s="42" t="s">
        <v>1444</v>
      </c>
      <c r="AI17" s="42" t="s">
        <v>1460</v>
      </c>
      <c r="AJ17" s="42" t="s">
        <v>1461</v>
      </c>
      <c r="AK17" s="42" t="s">
        <v>1447</v>
      </c>
      <c r="AL17" s="216">
        <v>65618980</v>
      </c>
      <c r="AM17" s="216">
        <v>0</v>
      </c>
      <c r="AN17" s="216">
        <v>0</v>
      </c>
      <c r="AO17" s="216">
        <v>65618980</v>
      </c>
      <c r="AP17" s="216">
        <v>0</v>
      </c>
      <c r="AQ17" s="216">
        <v>65618980</v>
      </c>
      <c r="AR17" s="42" t="s">
        <v>1522</v>
      </c>
      <c r="AS17" s="42" t="s">
        <v>1433</v>
      </c>
      <c r="AT17" s="42" t="s">
        <v>1523</v>
      </c>
      <c r="AU17" s="42" t="s">
        <v>1433</v>
      </c>
      <c r="AV17" s="215">
        <v>44927</v>
      </c>
      <c r="AW17" s="42" t="str">
        <f>+VLOOKUP(R17,'[1]base de datos'!A$2:C$63,3,0)</f>
        <v>Subsecretaría de Coordinacion Operativa</v>
      </c>
      <c r="AX17" s="42" t="s">
        <v>915</v>
      </c>
    </row>
    <row r="18" spans="1:50">
      <c r="A18" s="42" t="s">
        <v>1432</v>
      </c>
      <c r="B18" s="42" t="s">
        <v>1433</v>
      </c>
      <c r="C18" s="215">
        <v>44927</v>
      </c>
      <c r="D18" s="215">
        <v>45291</v>
      </c>
      <c r="E18" s="42" t="s">
        <v>1434</v>
      </c>
      <c r="F18" s="215">
        <v>44927</v>
      </c>
      <c r="G18" s="42" t="s">
        <v>1478</v>
      </c>
      <c r="H18" s="42" t="s">
        <v>1479</v>
      </c>
      <c r="I18" s="42" t="s">
        <v>989</v>
      </c>
      <c r="J18" s="215">
        <v>44917</v>
      </c>
      <c r="K18" s="215">
        <v>44926</v>
      </c>
      <c r="L18" s="42" t="s">
        <v>1524</v>
      </c>
      <c r="M18" s="42" t="s">
        <v>1438</v>
      </c>
      <c r="N18" s="42" t="s">
        <v>1439</v>
      </c>
      <c r="O18" s="42" t="s">
        <v>990</v>
      </c>
      <c r="P18" s="42" t="s">
        <v>991</v>
      </c>
      <c r="Q18" s="42" t="s">
        <v>992</v>
      </c>
      <c r="R18" s="42" t="s">
        <v>931</v>
      </c>
      <c r="S18" s="42" t="s">
        <v>781</v>
      </c>
      <c r="T18" s="42" t="s">
        <v>57</v>
      </c>
      <c r="U18" s="42" t="s">
        <v>58</v>
      </c>
      <c r="V18" s="42" t="s">
        <v>993</v>
      </c>
      <c r="W18" s="42" t="s">
        <v>994</v>
      </c>
      <c r="X18" s="42" t="s">
        <v>995</v>
      </c>
      <c r="Y18" s="42" t="s">
        <v>1440</v>
      </c>
      <c r="Z18" s="42" t="s">
        <v>700</v>
      </c>
      <c r="AA18" s="42" t="s">
        <v>1465</v>
      </c>
      <c r="AB18" s="42" t="s">
        <v>184</v>
      </c>
      <c r="AC18" s="42" t="s">
        <v>1525</v>
      </c>
      <c r="AD18" s="42" t="s">
        <v>89</v>
      </c>
      <c r="AE18" s="42" t="s">
        <v>794</v>
      </c>
      <c r="AF18" s="42" t="s">
        <v>795</v>
      </c>
      <c r="AG18" s="42" t="s">
        <v>1443</v>
      </c>
      <c r="AH18" s="42" t="s">
        <v>1444</v>
      </c>
      <c r="AI18" s="42" t="s">
        <v>1460</v>
      </c>
      <c r="AJ18" s="42" t="s">
        <v>1461</v>
      </c>
      <c r="AK18" s="42" t="s">
        <v>1447</v>
      </c>
      <c r="AL18" s="216">
        <v>376469709</v>
      </c>
      <c r="AM18" s="216">
        <v>0</v>
      </c>
      <c r="AN18" s="216">
        <v>0</v>
      </c>
      <c r="AO18" s="216">
        <v>376469709</v>
      </c>
      <c r="AP18" s="216">
        <v>338822737</v>
      </c>
      <c r="AQ18" s="216">
        <v>37646972</v>
      </c>
      <c r="AR18" s="42" t="s">
        <v>1526</v>
      </c>
      <c r="AS18" s="42" t="s">
        <v>1433</v>
      </c>
      <c r="AT18" s="42" t="s">
        <v>1527</v>
      </c>
      <c r="AU18" s="42" t="s">
        <v>1433</v>
      </c>
      <c r="AV18" s="215">
        <v>44927</v>
      </c>
      <c r="AW18" s="42" t="str">
        <f>+VLOOKUP(R18,'[1]base de datos'!A$2:C$63,3,0)</f>
        <v>Subsecretaría de Coordinacion Operativa</v>
      </c>
      <c r="AX18" s="42" t="s">
        <v>931</v>
      </c>
    </row>
    <row r="19" spans="1:50">
      <c r="A19" s="42" t="s">
        <v>1432</v>
      </c>
      <c r="B19" s="42" t="s">
        <v>1433</v>
      </c>
      <c r="C19" s="215">
        <v>44927</v>
      </c>
      <c r="D19" s="215">
        <v>45291</v>
      </c>
      <c r="E19" s="42" t="s">
        <v>1434</v>
      </c>
      <c r="F19" s="215">
        <v>44927</v>
      </c>
      <c r="G19" s="42" t="s">
        <v>1455</v>
      </c>
      <c r="H19" s="42" t="s">
        <v>1456</v>
      </c>
      <c r="I19" s="42" t="s">
        <v>996</v>
      </c>
      <c r="J19" s="215">
        <v>44922</v>
      </c>
      <c r="K19" s="215">
        <v>44926</v>
      </c>
      <c r="L19" s="42" t="s">
        <v>1528</v>
      </c>
      <c r="M19" s="42" t="s">
        <v>1438</v>
      </c>
      <c r="N19" s="42" t="s">
        <v>1439</v>
      </c>
      <c r="O19" s="42" t="s">
        <v>505</v>
      </c>
      <c r="P19" s="42" t="s">
        <v>997</v>
      </c>
      <c r="Q19" s="42" t="s">
        <v>998</v>
      </c>
      <c r="R19" s="42" t="s">
        <v>915</v>
      </c>
      <c r="S19" s="42" t="s">
        <v>471</v>
      </c>
      <c r="T19" s="42" t="s">
        <v>734</v>
      </c>
      <c r="U19" s="42" t="s">
        <v>735</v>
      </c>
      <c r="V19" s="42" t="s">
        <v>916</v>
      </c>
      <c r="W19" s="42" t="s">
        <v>917</v>
      </c>
      <c r="X19" s="42" t="s">
        <v>918</v>
      </c>
      <c r="Y19" s="42" t="s">
        <v>1440</v>
      </c>
      <c r="Z19" s="42" t="s">
        <v>700</v>
      </c>
      <c r="AA19" s="42" t="s">
        <v>1465</v>
      </c>
      <c r="AB19" s="42" t="s">
        <v>184</v>
      </c>
      <c r="AC19" s="42" t="s">
        <v>1529</v>
      </c>
      <c r="AD19" s="42" t="s">
        <v>89</v>
      </c>
      <c r="AE19" s="42" t="s">
        <v>1342</v>
      </c>
      <c r="AF19" s="42" t="s">
        <v>999</v>
      </c>
      <c r="AG19" s="42" t="s">
        <v>1443</v>
      </c>
      <c r="AH19" s="42" t="s">
        <v>1444</v>
      </c>
      <c r="AI19" s="42" t="s">
        <v>1530</v>
      </c>
      <c r="AJ19" s="42" t="s">
        <v>1531</v>
      </c>
      <c r="AK19" s="42" t="s">
        <v>1447</v>
      </c>
      <c r="AL19" s="216">
        <v>469630721</v>
      </c>
      <c r="AM19" s="216">
        <v>0</v>
      </c>
      <c r="AN19" s="216">
        <v>0</v>
      </c>
      <c r="AO19" s="216">
        <v>469630721</v>
      </c>
      <c r="AP19" s="216">
        <v>448769364</v>
      </c>
      <c r="AQ19" s="216">
        <v>20861357</v>
      </c>
      <c r="AR19" s="42" t="s">
        <v>1532</v>
      </c>
      <c r="AS19" s="42" t="s">
        <v>1433</v>
      </c>
      <c r="AT19" s="42" t="s">
        <v>1533</v>
      </c>
      <c r="AU19" s="42" t="s">
        <v>1433</v>
      </c>
      <c r="AV19" s="215">
        <v>44927</v>
      </c>
      <c r="AW19" s="42" t="str">
        <f>+VLOOKUP(R19,'[1]base de datos'!A$2:C$63,3,0)</f>
        <v>Subsecretaría de Coordinacion Operativa</v>
      </c>
      <c r="AX19" s="42" t="s">
        <v>915</v>
      </c>
    </row>
    <row r="20" spans="1:50">
      <c r="A20" s="42" t="s">
        <v>1432</v>
      </c>
      <c r="B20" s="42" t="s">
        <v>1433</v>
      </c>
      <c r="C20" s="215">
        <v>44927</v>
      </c>
      <c r="D20" s="215">
        <v>45291</v>
      </c>
      <c r="E20" s="42" t="s">
        <v>1434</v>
      </c>
      <c r="F20" s="215">
        <v>44927</v>
      </c>
      <c r="G20" s="42" t="s">
        <v>1498</v>
      </c>
      <c r="H20" s="42" t="s">
        <v>1499</v>
      </c>
      <c r="I20" s="42" t="s">
        <v>838</v>
      </c>
      <c r="J20" s="215">
        <v>44924</v>
      </c>
      <c r="K20" s="215">
        <v>44926</v>
      </c>
      <c r="L20" s="42" t="s">
        <v>1484</v>
      </c>
      <c r="M20" s="42" t="s">
        <v>1438</v>
      </c>
      <c r="N20" s="42" t="s">
        <v>1439</v>
      </c>
      <c r="O20" s="42" t="s">
        <v>1000</v>
      </c>
      <c r="P20" s="42" t="s">
        <v>1001</v>
      </c>
      <c r="Q20" s="42" t="s">
        <v>1002</v>
      </c>
      <c r="R20" s="42" t="s">
        <v>915</v>
      </c>
      <c r="S20" s="42" t="s">
        <v>471</v>
      </c>
      <c r="T20" s="42" t="s">
        <v>734</v>
      </c>
      <c r="U20" s="42" t="s">
        <v>735</v>
      </c>
      <c r="V20" s="42" t="s">
        <v>916</v>
      </c>
      <c r="W20" s="42" t="s">
        <v>917</v>
      </c>
      <c r="X20" s="42" t="s">
        <v>918</v>
      </c>
      <c r="Y20" s="42" t="s">
        <v>1440</v>
      </c>
      <c r="Z20" s="42" t="s">
        <v>700</v>
      </c>
      <c r="AA20" s="42" t="s">
        <v>1458</v>
      </c>
      <c r="AB20" s="42" t="s">
        <v>165</v>
      </c>
      <c r="AC20" s="42" t="s">
        <v>1534</v>
      </c>
      <c r="AD20" s="42" t="s">
        <v>89</v>
      </c>
      <c r="AE20" s="42" t="s">
        <v>841</v>
      </c>
      <c r="AF20" s="42" t="s">
        <v>842</v>
      </c>
      <c r="AG20" s="42" t="s">
        <v>1443</v>
      </c>
      <c r="AH20" s="42" t="s">
        <v>1444</v>
      </c>
      <c r="AI20" s="42" t="s">
        <v>1530</v>
      </c>
      <c r="AJ20" s="42" t="s">
        <v>1531</v>
      </c>
      <c r="AK20" s="42" t="s">
        <v>1447</v>
      </c>
      <c r="AL20" s="216">
        <v>681596305</v>
      </c>
      <c r="AM20" s="216">
        <v>0</v>
      </c>
      <c r="AN20" s="216">
        <v>0</v>
      </c>
      <c r="AO20" s="216">
        <v>681596305</v>
      </c>
      <c r="AP20" s="216">
        <v>0</v>
      </c>
      <c r="AQ20" s="216">
        <v>681596305</v>
      </c>
      <c r="AR20" s="42" t="s">
        <v>1535</v>
      </c>
      <c r="AS20" s="42" t="s">
        <v>1433</v>
      </c>
      <c r="AT20" s="42" t="s">
        <v>1536</v>
      </c>
      <c r="AU20" s="42" t="s">
        <v>1433</v>
      </c>
      <c r="AV20" s="215">
        <v>44927</v>
      </c>
      <c r="AW20" s="42" t="str">
        <f>+VLOOKUP(R20,'[1]base de datos'!A$2:C$63,3,0)</f>
        <v>Subsecretaría de Coordinacion Operativa</v>
      </c>
      <c r="AX20" s="42" t="s">
        <v>915</v>
      </c>
    </row>
    <row r="21" spans="1:50">
      <c r="A21" s="42" t="s">
        <v>1432</v>
      </c>
      <c r="B21" s="42" t="s">
        <v>1433</v>
      </c>
      <c r="C21" s="215">
        <v>44927</v>
      </c>
      <c r="D21" s="215">
        <v>45291</v>
      </c>
      <c r="E21" s="42" t="s">
        <v>1434</v>
      </c>
      <c r="F21" s="215">
        <v>44927</v>
      </c>
      <c r="G21" s="42" t="s">
        <v>1455</v>
      </c>
      <c r="H21" s="42" t="s">
        <v>1456</v>
      </c>
      <c r="I21" s="42" t="s">
        <v>803</v>
      </c>
      <c r="J21" s="215">
        <v>44925</v>
      </c>
      <c r="K21" s="215">
        <v>44926</v>
      </c>
      <c r="L21" s="42" t="s">
        <v>1433</v>
      </c>
      <c r="M21" s="42" t="s">
        <v>1438</v>
      </c>
      <c r="N21" s="42" t="s">
        <v>1439</v>
      </c>
      <c r="O21" s="42" t="s">
        <v>1003</v>
      </c>
      <c r="P21" s="42" t="s">
        <v>1004</v>
      </c>
      <c r="Q21" s="42" t="s">
        <v>1005</v>
      </c>
      <c r="R21" s="42" t="s">
        <v>915</v>
      </c>
      <c r="S21" s="42" t="s">
        <v>471</v>
      </c>
      <c r="T21" s="42" t="s">
        <v>734</v>
      </c>
      <c r="U21" s="42" t="s">
        <v>735</v>
      </c>
      <c r="V21" s="42" t="s">
        <v>916</v>
      </c>
      <c r="W21" s="42" t="s">
        <v>917</v>
      </c>
      <c r="X21" s="42" t="s">
        <v>918</v>
      </c>
      <c r="Y21" s="42" t="s">
        <v>1440</v>
      </c>
      <c r="Z21" s="42" t="s">
        <v>700</v>
      </c>
      <c r="AA21" s="42" t="s">
        <v>1465</v>
      </c>
      <c r="AB21" s="42" t="s">
        <v>184</v>
      </c>
      <c r="AC21" s="42" t="s">
        <v>1521</v>
      </c>
      <c r="AD21" s="42" t="s">
        <v>89</v>
      </c>
      <c r="AE21" s="42" t="s">
        <v>805</v>
      </c>
      <c r="AF21" s="42" t="s">
        <v>806</v>
      </c>
      <c r="AG21" s="42" t="s">
        <v>1443</v>
      </c>
      <c r="AH21" s="42" t="s">
        <v>1444</v>
      </c>
      <c r="AI21" s="42" t="s">
        <v>1530</v>
      </c>
      <c r="AJ21" s="42" t="s">
        <v>1531</v>
      </c>
      <c r="AK21" s="42" t="s">
        <v>1447</v>
      </c>
      <c r="AL21" s="216">
        <v>131237960</v>
      </c>
      <c r="AM21" s="216">
        <v>0</v>
      </c>
      <c r="AN21" s="216">
        <v>0</v>
      </c>
      <c r="AO21" s="216">
        <v>131237960</v>
      </c>
      <c r="AP21" s="216">
        <v>0</v>
      </c>
      <c r="AQ21" s="216">
        <v>131237960</v>
      </c>
      <c r="AR21" s="42" t="s">
        <v>1537</v>
      </c>
      <c r="AS21" s="42" t="s">
        <v>1433</v>
      </c>
      <c r="AT21" s="42" t="s">
        <v>1538</v>
      </c>
      <c r="AU21" s="42" t="s">
        <v>1433</v>
      </c>
      <c r="AV21" s="215">
        <v>44927</v>
      </c>
      <c r="AW21" s="42" t="str">
        <f>+VLOOKUP(R21,'[1]base de datos'!A$2:C$63,3,0)</f>
        <v>Subsecretaría de Coordinacion Operativa</v>
      </c>
      <c r="AX21" s="42" t="s">
        <v>915</v>
      </c>
    </row>
    <row r="22" spans="1:50">
      <c r="A22" s="42" t="s">
        <v>1432</v>
      </c>
      <c r="B22" s="42" t="s">
        <v>1433</v>
      </c>
      <c r="C22" s="215">
        <v>44927</v>
      </c>
      <c r="D22" s="215">
        <v>45291</v>
      </c>
      <c r="E22" s="42" t="s">
        <v>1434</v>
      </c>
      <c r="F22" s="215">
        <v>44927</v>
      </c>
      <c r="G22" s="42" t="s">
        <v>1498</v>
      </c>
      <c r="H22" s="42" t="s">
        <v>1499</v>
      </c>
      <c r="I22" s="42" t="s">
        <v>1539</v>
      </c>
      <c r="J22" s="215">
        <v>44804</v>
      </c>
      <c r="K22" s="215">
        <v>44926</v>
      </c>
      <c r="L22" s="42" t="s">
        <v>1540</v>
      </c>
      <c r="M22" s="42" t="s">
        <v>1438</v>
      </c>
      <c r="N22" s="42" t="s">
        <v>1439</v>
      </c>
      <c r="O22" s="42" t="s">
        <v>1541</v>
      </c>
      <c r="P22" s="42" t="s">
        <v>1542</v>
      </c>
      <c r="Q22" s="42" t="s">
        <v>1543</v>
      </c>
      <c r="R22" s="42" t="s">
        <v>1008</v>
      </c>
      <c r="S22" s="42" t="s">
        <v>828</v>
      </c>
      <c r="T22" s="42" t="s">
        <v>721</v>
      </c>
      <c r="U22" s="42" t="s">
        <v>722</v>
      </c>
      <c r="V22" s="42" t="s">
        <v>916</v>
      </c>
      <c r="W22" s="42" t="s">
        <v>917</v>
      </c>
      <c r="X22" s="42" t="s">
        <v>1009</v>
      </c>
      <c r="Y22" s="42" t="s">
        <v>1440</v>
      </c>
      <c r="Z22" s="42" t="s">
        <v>700</v>
      </c>
      <c r="AA22" s="42" t="s">
        <v>1458</v>
      </c>
      <c r="AB22" s="42" t="s">
        <v>165</v>
      </c>
      <c r="AC22" s="42" t="s">
        <v>1544</v>
      </c>
      <c r="AD22" s="42" t="s">
        <v>89</v>
      </c>
      <c r="AE22" s="42" t="s">
        <v>1545</v>
      </c>
      <c r="AF22" s="42" t="s">
        <v>1546</v>
      </c>
      <c r="AG22" s="42" t="s">
        <v>1443</v>
      </c>
      <c r="AH22" s="42" t="s">
        <v>1444</v>
      </c>
      <c r="AI22" s="42" t="s">
        <v>1460</v>
      </c>
      <c r="AJ22" s="42" t="s">
        <v>1461</v>
      </c>
      <c r="AK22" s="42" t="s">
        <v>1447</v>
      </c>
      <c r="AL22" s="216">
        <v>194192240</v>
      </c>
      <c r="AM22" s="216">
        <v>0</v>
      </c>
      <c r="AN22" s="216">
        <v>0</v>
      </c>
      <c r="AO22" s="216">
        <v>194192240</v>
      </c>
      <c r="AP22" s="216">
        <v>194192236</v>
      </c>
      <c r="AQ22" s="216">
        <v>4</v>
      </c>
      <c r="AR22" s="42" t="s">
        <v>1547</v>
      </c>
      <c r="AS22" s="42" t="s">
        <v>1433</v>
      </c>
      <c r="AT22" s="42" t="s">
        <v>1548</v>
      </c>
      <c r="AU22" s="42" t="s">
        <v>1433</v>
      </c>
      <c r="AV22" s="215">
        <v>44927</v>
      </c>
      <c r="AW22" s="42" t="str">
        <f>+VLOOKUP(R22,'[1]base de datos'!A$2:C$63,3,0)</f>
        <v>Subsecretaría de Coordinacion Operativa</v>
      </c>
      <c r="AX22" s="42" t="s">
        <v>1008</v>
      </c>
    </row>
    <row r="23" spans="1:50">
      <c r="A23" s="42" t="s">
        <v>1432</v>
      </c>
      <c r="B23" s="42" t="s">
        <v>1433</v>
      </c>
      <c r="C23" s="215">
        <v>44927</v>
      </c>
      <c r="D23" s="215">
        <v>45291</v>
      </c>
      <c r="E23" s="42" t="s">
        <v>1434</v>
      </c>
      <c r="F23" s="215">
        <v>44927</v>
      </c>
      <c r="G23" s="42" t="s">
        <v>1455</v>
      </c>
      <c r="H23" s="42" t="s">
        <v>1456</v>
      </c>
      <c r="I23" s="42" t="s">
        <v>1006</v>
      </c>
      <c r="J23" s="215">
        <v>44834</v>
      </c>
      <c r="K23" s="215">
        <v>44926</v>
      </c>
      <c r="L23" s="42" t="s">
        <v>1549</v>
      </c>
      <c r="M23" s="42" t="s">
        <v>1438</v>
      </c>
      <c r="N23" s="42" t="s">
        <v>1439</v>
      </c>
      <c r="O23" s="42" t="s">
        <v>199</v>
      </c>
      <c r="P23" s="42" t="s">
        <v>598</v>
      </c>
      <c r="Q23" s="42" t="s">
        <v>1007</v>
      </c>
      <c r="R23" s="42" t="s">
        <v>1008</v>
      </c>
      <c r="S23" s="42" t="s">
        <v>828</v>
      </c>
      <c r="T23" s="42" t="s">
        <v>721</v>
      </c>
      <c r="U23" s="42" t="s">
        <v>722</v>
      </c>
      <c r="V23" s="42" t="s">
        <v>916</v>
      </c>
      <c r="W23" s="42" t="s">
        <v>917</v>
      </c>
      <c r="X23" s="42" t="s">
        <v>1009</v>
      </c>
      <c r="Y23" s="42" t="s">
        <v>1440</v>
      </c>
      <c r="Z23" s="42" t="s">
        <v>700</v>
      </c>
      <c r="AA23" s="42" t="s">
        <v>1465</v>
      </c>
      <c r="AB23" s="42" t="s">
        <v>184</v>
      </c>
      <c r="AC23" s="42" t="s">
        <v>1550</v>
      </c>
      <c r="AD23" s="42" t="s">
        <v>89</v>
      </c>
      <c r="AE23" s="42" t="s">
        <v>1551</v>
      </c>
      <c r="AF23" s="42" t="s">
        <v>1010</v>
      </c>
      <c r="AG23" s="42" t="s">
        <v>1443</v>
      </c>
      <c r="AH23" s="42" t="s">
        <v>1444</v>
      </c>
      <c r="AI23" s="42" t="s">
        <v>1460</v>
      </c>
      <c r="AJ23" s="42" t="s">
        <v>1461</v>
      </c>
      <c r="AK23" s="42" t="s">
        <v>1447</v>
      </c>
      <c r="AL23" s="216">
        <v>376729509</v>
      </c>
      <c r="AM23" s="216">
        <v>0</v>
      </c>
      <c r="AN23" s="216">
        <v>0</v>
      </c>
      <c r="AO23" s="216">
        <v>376729509</v>
      </c>
      <c r="AP23" s="216">
        <v>39109891</v>
      </c>
      <c r="AQ23" s="216">
        <v>337619618</v>
      </c>
      <c r="AR23" s="42" t="s">
        <v>1552</v>
      </c>
      <c r="AS23" s="42" t="s">
        <v>1433</v>
      </c>
      <c r="AT23" s="42" t="s">
        <v>1553</v>
      </c>
      <c r="AU23" s="42" t="s">
        <v>1433</v>
      </c>
      <c r="AV23" s="215">
        <v>44927</v>
      </c>
      <c r="AW23" s="42" t="str">
        <f>+VLOOKUP(R23,'[1]base de datos'!A$2:C$63,3,0)</f>
        <v>Subsecretaría de Coordinacion Operativa</v>
      </c>
      <c r="AX23" s="42" t="s">
        <v>1008</v>
      </c>
    </row>
    <row r="24" spans="1:50">
      <c r="A24" s="42" t="s">
        <v>1432</v>
      </c>
      <c r="B24" s="42" t="s">
        <v>1433</v>
      </c>
      <c r="C24" s="215">
        <v>44927</v>
      </c>
      <c r="D24" s="215">
        <v>45291</v>
      </c>
      <c r="E24" s="42" t="s">
        <v>1434</v>
      </c>
      <c r="F24" s="215">
        <v>44927</v>
      </c>
      <c r="G24" s="42" t="s">
        <v>1498</v>
      </c>
      <c r="H24" s="42" t="s">
        <v>1499</v>
      </c>
      <c r="I24" s="42" t="s">
        <v>1012</v>
      </c>
      <c r="J24" s="215">
        <v>44841</v>
      </c>
      <c r="K24" s="215">
        <v>44926</v>
      </c>
      <c r="L24" s="42" t="s">
        <v>1554</v>
      </c>
      <c r="M24" s="42" t="s">
        <v>1438</v>
      </c>
      <c r="N24" s="42" t="s">
        <v>1439</v>
      </c>
      <c r="O24" s="42" t="s">
        <v>1013</v>
      </c>
      <c r="P24" s="42" t="s">
        <v>1014</v>
      </c>
      <c r="Q24" s="42" t="s">
        <v>1555</v>
      </c>
      <c r="R24" s="42" t="s">
        <v>1008</v>
      </c>
      <c r="S24" s="42" t="s">
        <v>828</v>
      </c>
      <c r="T24" s="42" t="s">
        <v>721</v>
      </c>
      <c r="U24" s="42" t="s">
        <v>722</v>
      </c>
      <c r="V24" s="42" t="s">
        <v>993</v>
      </c>
      <c r="W24" s="42" t="s">
        <v>994</v>
      </c>
      <c r="X24" s="42" t="s">
        <v>1016</v>
      </c>
      <c r="Y24" s="42" t="s">
        <v>1440</v>
      </c>
      <c r="Z24" s="42" t="s">
        <v>700</v>
      </c>
      <c r="AA24" s="42" t="s">
        <v>1458</v>
      </c>
      <c r="AB24" s="42" t="s">
        <v>165</v>
      </c>
      <c r="AC24" s="42" t="s">
        <v>1556</v>
      </c>
      <c r="AD24" s="42" t="s">
        <v>89</v>
      </c>
      <c r="AE24" s="42" t="s">
        <v>1557</v>
      </c>
      <c r="AF24" s="42" t="s">
        <v>1017</v>
      </c>
      <c r="AG24" s="42" t="s">
        <v>1443</v>
      </c>
      <c r="AH24" s="42" t="s">
        <v>1444</v>
      </c>
      <c r="AI24" s="42" t="s">
        <v>1460</v>
      </c>
      <c r="AJ24" s="42" t="s">
        <v>1461</v>
      </c>
      <c r="AK24" s="42" t="s">
        <v>1447</v>
      </c>
      <c r="AL24" s="216">
        <v>278770299</v>
      </c>
      <c r="AM24" s="216">
        <v>0</v>
      </c>
      <c r="AN24" s="216">
        <v>0</v>
      </c>
      <c r="AO24" s="216">
        <v>278770299</v>
      </c>
      <c r="AP24" s="216">
        <v>0</v>
      </c>
      <c r="AQ24" s="216">
        <v>278770299</v>
      </c>
      <c r="AR24" s="42" t="s">
        <v>1558</v>
      </c>
      <c r="AS24" s="42" t="s">
        <v>1433</v>
      </c>
      <c r="AT24" s="42" t="s">
        <v>1559</v>
      </c>
      <c r="AU24" s="42" t="s">
        <v>1433</v>
      </c>
      <c r="AV24" s="215">
        <v>44927</v>
      </c>
      <c r="AW24" s="42" t="str">
        <f>+VLOOKUP(R24,'[1]base de datos'!A$2:C$63,3,0)</f>
        <v>Subsecretaría de Coordinacion Operativa</v>
      </c>
      <c r="AX24" s="42" t="s">
        <v>1008</v>
      </c>
    </row>
    <row r="25" spans="1:50">
      <c r="A25" s="42" t="s">
        <v>1432</v>
      </c>
      <c r="B25" s="42" t="s">
        <v>1433</v>
      </c>
      <c r="C25" s="215">
        <v>44927</v>
      </c>
      <c r="D25" s="215">
        <v>45291</v>
      </c>
      <c r="E25" s="42" t="s">
        <v>1434</v>
      </c>
      <c r="F25" s="215">
        <v>44927</v>
      </c>
      <c r="G25" s="42" t="s">
        <v>1455</v>
      </c>
      <c r="H25" s="42" t="s">
        <v>1456</v>
      </c>
      <c r="I25" s="42" t="s">
        <v>1019</v>
      </c>
      <c r="J25" s="215">
        <v>44909</v>
      </c>
      <c r="K25" s="215">
        <v>44926</v>
      </c>
      <c r="L25" s="42" t="s">
        <v>1560</v>
      </c>
      <c r="M25" s="42" t="s">
        <v>1438</v>
      </c>
      <c r="N25" s="42" t="s">
        <v>1439</v>
      </c>
      <c r="O25" s="42" t="s">
        <v>1020</v>
      </c>
      <c r="P25" s="42" t="s">
        <v>1021</v>
      </c>
      <c r="Q25" s="42" t="s">
        <v>1022</v>
      </c>
      <c r="R25" s="42" t="s">
        <v>1008</v>
      </c>
      <c r="S25" s="42" t="s">
        <v>828</v>
      </c>
      <c r="T25" s="42" t="s">
        <v>57</v>
      </c>
      <c r="U25" s="42" t="s">
        <v>58</v>
      </c>
      <c r="V25" s="42" t="s">
        <v>916</v>
      </c>
      <c r="W25" s="42" t="s">
        <v>917</v>
      </c>
      <c r="X25" s="42" t="s">
        <v>1009</v>
      </c>
      <c r="Y25" s="42" t="s">
        <v>1440</v>
      </c>
      <c r="Z25" s="42" t="s">
        <v>700</v>
      </c>
      <c r="AA25" s="42" t="s">
        <v>1465</v>
      </c>
      <c r="AB25" s="42" t="s">
        <v>184</v>
      </c>
      <c r="AC25" s="42" t="s">
        <v>1561</v>
      </c>
      <c r="AD25" s="42" t="s">
        <v>89</v>
      </c>
      <c r="AE25" s="42" t="s">
        <v>1562</v>
      </c>
      <c r="AF25" s="42" t="s">
        <v>1023</v>
      </c>
      <c r="AG25" s="42" t="s">
        <v>1443</v>
      </c>
      <c r="AH25" s="42" t="s">
        <v>1444</v>
      </c>
      <c r="AI25" s="42" t="s">
        <v>1460</v>
      </c>
      <c r="AJ25" s="42" t="s">
        <v>1461</v>
      </c>
      <c r="AK25" s="42" t="s">
        <v>1447</v>
      </c>
      <c r="AL25" s="216">
        <v>500000000</v>
      </c>
      <c r="AM25" s="216">
        <v>0</v>
      </c>
      <c r="AN25" s="216">
        <v>0</v>
      </c>
      <c r="AO25" s="216">
        <v>500000000</v>
      </c>
      <c r="AP25" s="216">
        <v>220726667</v>
      </c>
      <c r="AQ25" s="216">
        <v>279273333</v>
      </c>
      <c r="AR25" s="42" t="s">
        <v>1563</v>
      </c>
      <c r="AS25" s="42" t="s">
        <v>1433</v>
      </c>
      <c r="AT25" s="42" t="s">
        <v>1564</v>
      </c>
      <c r="AU25" s="42" t="s">
        <v>1433</v>
      </c>
      <c r="AV25" s="215">
        <v>44927</v>
      </c>
      <c r="AW25" s="42" t="str">
        <f>+VLOOKUP(R25,'[1]base de datos'!A$2:C$63,3,0)</f>
        <v>Subsecretaría de Coordinacion Operativa</v>
      </c>
      <c r="AX25" s="42" t="s">
        <v>1008</v>
      </c>
    </row>
    <row r="26" spans="1:50">
      <c r="A26" s="42" t="s">
        <v>1432</v>
      </c>
      <c r="B26" s="42" t="s">
        <v>1433</v>
      </c>
      <c r="C26" s="215">
        <v>44927</v>
      </c>
      <c r="D26" s="215">
        <v>45291</v>
      </c>
      <c r="E26" s="42" t="s">
        <v>1434</v>
      </c>
      <c r="F26" s="215">
        <v>44927</v>
      </c>
      <c r="G26" s="42" t="s">
        <v>1478</v>
      </c>
      <c r="H26" s="42" t="s">
        <v>1479</v>
      </c>
      <c r="I26" s="42" t="s">
        <v>1025</v>
      </c>
      <c r="J26" s="215">
        <v>44921</v>
      </c>
      <c r="K26" s="215">
        <v>44926</v>
      </c>
      <c r="L26" s="42" t="s">
        <v>1565</v>
      </c>
      <c r="M26" s="42" t="s">
        <v>1438</v>
      </c>
      <c r="N26" s="42" t="s">
        <v>1439</v>
      </c>
      <c r="O26" s="42" t="s">
        <v>1026</v>
      </c>
      <c r="P26" s="42" t="s">
        <v>1027</v>
      </c>
      <c r="Q26" s="42" t="s">
        <v>1028</v>
      </c>
      <c r="R26" s="42" t="s">
        <v>1008</v>
      </c>
      <c r="S26" s="42" t="s">
        <v>828</v>
      </c>
      <c r="T26" s="42" t="s">
        <v>57</v>
      </c>
      <c r="U26" s="42" t="s">
        <v>58</v>
      </c>
      <c r="V26" s="42" t="s">
        <v>993</v>
      </c>
      <c r="W26" s="42" t="s">
        <v>994</v>
      </c>
      <c r="X26" s="42" t="s">
        <v>1016</v>
      </c>
      <c r="Y26" s="42" t="s">
        <v>1440</v>
      </c>
      <c r="Z26" s="42" t="s">
        <v>700</v>
      </c>
      <c r="AA26" s="42" t="s">
        <v>1465</v>
      </c>
      <c r="AB26" s="42" t="s">
        <v>184</v>
      </c>
      <c r="AC26" s="42" t="s">
        <v>1566</v>
      </c>
      <c r="AD26" s="42" t="s">
        <v>89</v>
      </c>
      <c r="AE26" s="42" t="s">
        <v>1567</v>
      </c>
      <c r="AF26" s="42" t="s">
        <v>1029</v>
      </c>
      <c r="AG26" s="42" t="s">
        <v>1443</v>
      </c>
      <c r="AH26" s="42" t="s">
        <v>1444</v>
      </c>
      <c r="AI26" s="42" t="s">
        <v>1530</v>
      </c>
      <c r="AJ26" s="42" t="s">
        <v>1531</v>
      </c>
      <c r="AK26" s="42" t="s">
        <v>1447</v>
      </c>
      <c r="AL26" s="216">
        <v>850000000</v>
      </c>
      <c r="AM26" s="216">
        <v>48571429</v>
      </c>
      <c r="AN26" s="216">
        <v>0</v>
      </c>
      <c r="AO26" s="216">
        <v>801428571</v>
      </c>
      <c r="AP26" s="216">
        <v>722500000</v>
      </c>
      <c r="AQ26" s="216">
        <v>78928571</v>
      </c>
      <c r="AR26" s="42" t="s">
        <v>1568</v>
      </c>
      <c r="AS26" s="42" t="s">
        <v>1433</v>
      </c>
      <c r="AT26" s="42" t="s">
        <v>1569</v>
      </c>
      <c r="AU26" s="42" t="s">
        <v>1433</v>
      </c>
      <c r="AV26" s="215">
        <v>44927</v>
      </c>
      <c r="AW26" s="42" t="str">
        <f>+VLOOKUP(R26,'[1]base de datos'!A$2:C$63,3,0)</f>
        <v>Subsecretaría de Coordinacion Operativa</v>
      </c>
      <c r="AX26" s="42" t="s">
        <v>1008</v>
      </c>
    </row>
    <row r="27" spans="1:50">
      <c r="A27" s="42" t="s">
        <v>1432</v>
      </c>
      <c r="B27" s="42" t="s">
        <v>1433</v>
      </c>
      <c r="C27" s="215">
        <v>44927</v>
      </c>
      <c r="D27" s="215">
        <v>45291</v>
      </c>
      <c r="E27" s="42" t="s">
        <v>1434</v>
      </c>
      <c r="F27" s="215">
        <v>44927</v>
      </c>
      <c r="G27" s="42" t="s">
        <v>1498</v>
      </c>
      <c r="H27" s="42" t="s">
        <v>1499</v>
      </c>
      <c r="I27" s="42" t="s">
        <v>1169</v>
      </c>
      <c r="J27" s="215">
        <v>44911</v>
      </c>
      <c r="K27" s="215">
        <v>44926</v>
      </c>
      <c r="L27" s="42" t="s">
        <v>1509</v>
      </c>
      <c r="M27" s="42" t="s">
        <v>1438</v>
      </c>
      <c r="N27" s="42" t="s">
        <v>1439</v>
      </c>
      <c r="O27" s="42" t="s">
        <v>1570</v>
      </c>
      <c r="P27" s="42" t="s">
        <v>1571</v>
      </c>
      <c r="Q27" s="42" t="s">
        <v>1572</v>
      </c>
      <c r="R27" s="42" t="s">
        <v>1573</v>
      </c>
      <c r="S27" s="42" t="s">
        <v>565</v>
      </c>
      <c r="T27" s="42" t="s">
        <v>57</v>
      </c>
      <c r="U27" s="42" t="s">
        <v>58</v>
      </c>
      <c r="V27" s="42" t="s">
        <v>901</v>
      </c>
      <c r="W27" s="42" t="s">
        <v>902</v>
      </c>
      <c r="X27" s="42" t="s">
        <v>1574</v>
      </c>
      <c r="Y27" s="42" t="s">
        <v>1440</v>
      </c>
      <c r="Z27" s="42" t="s">
        <v>904</v>
      </c>
      <c r="AA27" s="42" t="s">
        <v>1458</v>
      </c>
      <c r="AB27" s="42" t="s">
        <v>165</v>
      </c>
      <c r="AC27" s="42" t="s">
        <v>1575</v>
      </c>
      <c r="AD27" s="42" t="s">
        <v>89</v>
      </c>
      <c r="AE27" s="42" t="s">
        <v>1576</v>
      </c>
      <c r="AF27" s="42" t="s">
        <v>1577</v>
      </c>
      <c r="AG27" s="42" t="s">
        <v>1443</v>
      </c>
      <c r="AH27" s="42" t="s">
        <v>1444</v>
      </c>
      <c r="AI27" s="42" t="s">
        <v>1460</v>
      </c>
      <c r="AJ27" s="42" t="s">
        <v>1461</v>
      </c>
      <c r="AK27" s="42" t="s">
        <v>1447</v>
      </c>
      <c r="AL27" s="216">
        <v>1620000000</v>
      </c>
      <c r="AM27" s="216">
        <v>0</v>
      </c>
      <c r="AN27" s="216">
        <v>0</v>
      </c>
      <c r="AO27" s="216">
        <v>1620000000</v>
      </c>
      <c r="AP27" s="216">
        <v>1563574805</v>
      </c>
      <c r="AQ27" s="216">
        <v>56425195</v>
      </c>
      <c r="AR27" s="42" t="s">
        <v>1578</v>
      </c>
      <c r="AS27" s="42" t="s">
        <v>1433</v>
      </c>
      <c r="AT27" s="42" t="s">
        <v>1579</v>
      </c>
      <c r="AU27" s="42" t="s">
        <v>1433</v>
      </c>
      <c r="AV27" s="215">
        <v>44927</v>
      </c>
      <c r="AW27" s="42" t="str">
        <f>+VLOOKUP(R27,'[1]base de datos'!A$2:C$63,3,0)</f>
        <v>Subsecretaría de Coordinacion Operativa</v>
      </c>
      <c r="AX27" s="42" t="s">
        <v>1573</v>
      </c>
    </row>
    <row r="28" spans="1:50">
      <c r="A28" s="42" t="s">
        <v>1432</v>
      </c>
      <c r="B28" s="42" t="s">
        <v>1433</v>
      </c>
      <c r="C28" s="215">
        <v>44927</v>
      </c>
      <c r="D28" s="215">
        <v>45291</v>
      </c>
      <c r="E28" s="42" t="s">
        <v>1434</v>
      </c>
      <c r="F28" s="215">
        <v>44927</v>
      </c>
      <c r="G28" s="42" t="s">
        <v>1498</v>
      </c>
      <c r="H28" s="42" t="s">
        <v>1499</v>
      </c>
      <c r="I28" s="42" t="s">
        <v>1580</v>
      </c>
      <c r="J28" s="215">
        <v>44911</v>
      </c>
      <c r="K28" s="215">
        <v>44925</v>
      </c>
      <c r="L28" s="42" t="s">
        <v>1498</v>
      </c>
      <c r="M28" s="42" t="s">
        <v>1438</v>
      </c>
      <c r="N28" s="42" t="s">
        <v>1439</v>
      </c>
      <c r="O28" s="42" t="s">
        <v>1581</v>
      </c>
      <c r="P28" s="42" t="s">
        <v>1582</v>
      </c>
      <c r="Q28" s="42" t="s">
        <v>1583</v>
      </c>
      <c r="R28" s="42" t="s">
        <v>1573</v>
      </c>
      <c r="S28" s="42" t="s">
        <v>565</v>
      </c>
      <c r="T28" s="42" t="s">
        <v>57</v>
      </c>
      <c r="U28" s="42" t="s">
        <v>58</v>
      </c>
      <c r="V28" s="42" t="s">
        <v>901</v>
      </c>
      <c r="W28" s="42" t="s">
        <v>902</v>
      </c>
      <c r="X28" s="42" t="s">
        <v>1574</v>
      </c>
      <c r="Y28" s="42" t="s">
        <v>1440</v>
      </c>
      <c r="Z28" s="42" t="s">
        <v>904</v>
      </c>
      <c r="AA28" s="42" t="s">
        <v>1441</v>
      </c>
      <c r="AB28" s="42" t="s">
        <v>63</v>
      </c>
      <c r="AC28" s="42" t="s">
        <v>1584</v>
      </c>
      <c r="AD28" s="42" t="s">
        <v>89</v>
      </c>
      <c r="AE28" s="42" t="s">
        <v>1585</v>
      </c>
      <c r="AF28" s="42" t="s">
        <v>1586</v>
      </c>
      <c r="AG28" s="42" t="s">
        <v>1443</v>
      </c>
      <c r="AH28" s="42" t="s">
        <v>1444</v>
      </c>
      <c r="AI28" s="42" t="s">
        <v>1460</v>
      </c>
      <c r="AJ28" s="42" t="s">
        <v>1461</v>
      </c>
      <c r="AK28" s="42" t="s">
        <v>1447</v>
      </c>
      <c r="AL28" s="216">
        <v>1602000000</v>
      </c>
      <c r="AM28" s="216">
        <v>0</v>
      </c>
      <c r="AN28" s="216">
        <v>0</v>
      </c>
      <c r="AO28" s="216">
        <v>1602000000</v>
      </c>
      <c r="AP28" s="216">
        <v>1527789741</v>
      </c>
      <c r="AQ28" s="216">
        <v>74210259</v>
      </c>
      <c r="AR28" s="42" t="s">
        <v>1587</v>
      </c>
      <c r="AS28" s="42" t="s">
        <v>1433</v>
      </c>
      <c r="AT28" s="42" t="s">
        <v>1588</v>
      </c>
      <c r="AU28" s="42" t="s">
        <v>1433</v>
      </c>
      <c r="AV28" s="215">
        <v>44927</v>
      </c>
      <c r="AW28" s="42" t="str">
        <f>+VLOOKUP(R28,'[1]base de datos'!A$2:C$63,3,0)</f>
        <v>Subsecretaría de Coordinacion Operativa</v>
      </c>
      <c r="AX28" s="42" t="s">
        <v>1573</v>
      </c>
    </row>
    <row r="29" spans="1:50">
      <c r="A29" s="42" t="s">
        <v>1432</v>
      </c>
      <c r="B29" s="42" t="s">
        <v>1433</v>
      </c>
      <c r="C29" s="215">
        <v>44927</v>
      </c>
      <c r="D29" s="215">
        <v>45291</v>
      </c>
      <c r="E29" s="42" t="s">
        <v>1434</v>
      </c>
      <c r="F29" s="215">
        <v>44927</v>
      </c>
      <c r="G29" s="42" t="s">
        <v>1498</v>
      </c>
      <c r="H29" s="42" t="s">
        <v>1499</v>
      </c>
      <c r="I29" s="42" t="s">
        <v>1589</v>
      </c>
      <c r="J29" s="215">
        <v>44911</v>
      </c>
      <c r="K29" s="215">
        <v>44926</v>
      </c>
      <c r="L29" s="42" t="s">
        <v>1509</v>
      </c>
      <c r="M29" s="42" t="s">
        <v>1438</v>
      </c>
      <c r="N29" s="42" t="s">
        <v>1439</v>
      </c>
      <c r="O29" s="42" t="s">
        <v>1027</v>
      </c>
      <c r="P29" s="42" t="s">
        <v>1590</v>
      </c>
      <c r="Q29" s="42" t="s">
        <v>1591</v>
      </c>
      <c r="R29" s="42" t="s">
        <v>1573</v>
      </c>
      <c r="S29" s="42" t="s">
        <v>565</v>
      </c>
      <c r="T29" s="42" t="s">
        <v>57</v>
      </c>
      <c r="U29" s="42" t="s">
        <v>58</v>
      </c>
      <c r="V29" s="42" t="s">
        <v>901</v>
      </c>
      <c r="W29" s="42" t="s">
        <v>902</v>
      </c>
      <c r="X29" s="42" t="s">
        <v>1574</v>
      </c>
      <c r="Y29" s="42" t="s">
        <v>1440</v>
      </c>
      <c r="Z29" s="42" t="s">
        <v>904</v>
      </c>
      <c r="AA29" s="42" t="s">
        <v>1458</v>
      </c>
      <c r="AB29" s="42" t="s">
        <v>165</v>
      </c>
      <c r="AC29" s="42" t="s">
        <v>1575</v>
      </c>
      <c r="AD29" s="42" t="s">
        <v>89</v>
      </c>
      <c r="AE29" s="42" t="s">
        <v>1576</v>
      </c>
      <c r="AF29" s="42" t="s">
        <v>1577</v>
      </c>
      <c r="AG29" s="42" t="s">
        <v>1443</v>
      </c>
      <c r="AH29" s="42" t="s">
        <v>1444</v>
      </c>
      <c r="AI29" s="42" t="s">
        <v>1460</v>
      </c>
      <c r="AJ29" s="42" t="s">
        <v>1461</v>
      </c>
      <c r="AK29" s="42" t="s">
        <v>1447</v>
      </c>
      <c r="AL29" s="216">
        <v>1602000000</v>
      </c>
      <c r="AM29" s="216">
        <v>0</v>
      </c>
      <c r="AN29" s="216">
        <v>0</v>
      </c>
      <c r="AO29" s="216">
        <v>1602000000</v>
      </c>
      <c r="AP29" s="216">
        <v>1559169228</v>
      </c>
      <c r="AQ29" s="216">
        <v>42830772</v>
      </c>
      <c r="AR29" s="42" t="s">
        <v>1592</v>
      </c>
      <c r="AS29" s="42" t="s">
        <v>1433</v>
      </c>
      <c r="AT29" s="42" t="s">
        <v>1593</v>
      </c>
      <c r="AU29" s="42" t="s">
        <v>1433</v>
      </c>
      <c r="AV29" s="215">
        <v>44927</v>
      </c>
      <c r="AW29" s="42" t="str">
        <f>+VLOOKUP(R29,'[1]base de datos'!A$2:C$63,3,0)</f>
        <v>Subsecretaría de Coordinacion Operativa</v>
      </c>
      <c r="AX29" s="42" t="s">
        <v>1573</v>
      </c>
    </row>
    <row r="30" spans="1:50">
      <c r="A30" s="42" t="s">
        <v>1432</v>
      </c>
      <c r="B30" s="42" t="s">
        <v>1433</v>
      </c>
      <c r="C30" s="215">
        <v>44927</v>
      </c>
      <c r="D30" s="215">
        <v>45291</v>
      </c>
      <c r="E30" s="42" t="s">
        <v>1434</v>
      </c>
      <c r="F30" s="215">
        <v>44927</v>
      </c>
      <c r="G30" s="42" t="s">
        <v>1594</v>
      </c>
      <c r="H30" s="42" t="s">
        <v>1595</v>
      </c>
      <c r="I30" s="42" t="s">
        <v>1030</v>
      </c>
      <c r="J30" s="215">
        <v>44922</v>
      </c>
      <c r="K30" s="215">
        <v>44926</v>
      </c>
      <c r="L30" s="42" t="s">
        <v>1528</v>
      </c>
      <c r="M30" s="42" t="s">
        <v>1438</v>
      </c>
      <c r="N30" s="42" t="s">
        <v>1439</v>
      </c>
      <c r="O30" s="42" t="s">
        <v>1031</v>
      </c>
      <c r="P30" s="42" t="s">
        <v>1032</v>
      </c>
      <c r="Q30" s="42" t="s">
        <v>1033</v>
      </c>
      <c r="R30" s="42" t="s">
        <v>1034</v>
      </c>
      <c r="S30" s="42" t="s">
        <v>333</v>
      </c>
      <c r="T30" s="42" t="s">
        <v>57</v>
      </c>
      <c r="U30" s="42" t="s">
        <v>58</v>
      </c>
      <c r="V30" s="42" t="s">
        <v>901</v>
      </c>
      <c r="W30" s="42" t="s">
        <v>902</v>
      </c>
      <c r="X30" s="42" t="s">
        <v>1035</v>
      </c>
      <c r="Y30" s="42" t="s">
        <v>1440</v>
      </c>
      <c r="Z30" s="42" t="s">
        <v>904</v>
      </c>
      <c r="AA30" s="42" t="s">
        <v>1596</v>
      </c>
      <c r="AB30" s="42" t="s">
        <v>102</v>
      </c>
      <c r="AC30" s="42" t="s">
        <v>1597</v>
      </c>
      <c r="AD30" s="42" t="s">
        <v>89</v>
      </c>
      <c r="AE30" s="42" t="s">
        <v>1598</v>
      </c>
      <c r="AF30" s="42" t="s">
        <v>1036</v>
      </c>
      <c r="AG30" s="42" t="s">
        <v>1443</v>
      </c>
      <c r="AH30" s="42" t="s">
        <v>1444</v>
      </c>
      <c r="AI30" s="42" t="s">
        <v>1599</v>
      </c>
      <c r="AJ30" s="42" t="s">
        <v>1600</v>
      </c>
      <c r="AK30" s="42" t="s">
        <v>1447</v>
      </c>
      <c r="AL30" s="216">
        <v>956139500</v>
      </c>
      <c r="AM30" s="216">
        <v>0</v>
      </c>
      <c r="AN30" s="216">
        <v>0</v>
      </c>
      <c r="AO30" s="216">
        <v>956139500</v>
      </c>
      <c r="AP30" s="216">
        <v>943350700</v>
      </c>
      <c r="AQ30" s="216">
        <v>12788800</v>
      </c>
      <c r="AR30" s="42" t="s">
        <v>1601</v>
      </c>
      <c r="AS30" s="42" t="s">
        <v>1433</v>
      </c>
      <c r="AT30" s="42" t="s">
        <v>1602</v>
      </c>
      <c r="AU30" s="42" t="s">
        <v>1433</v>
      </c>
      <c r="AV30" s="215">
        <v>44927</v>
      </c>
      <c r="AW30" s="42" t="str">
        <f>+VLOOKUP(R30,'[1]base de datos'!A$2:C$63,3,0)</f>
        <v>Subsecretaría de Gestión Financiera</v>
      </c>
      <c r="AX30" s="42" t="s">
        <v>1034</v>
      </c>
    </row>
    <row r="31" spans="1:50">
      <c r="A31" s="42" t="s">
        <v>1432</v>
      </c>
      <c r="B31" s="42" t="s">
        <v>1433</v>
      </c>
      <c r="C31" s="215">
        <v>44927</v>
      </c>
      <c r="D31" s="215">
        <v>45291</v>
      </c>
      <c r="E31" s="42" t="s">
        <v>1434</v>
      </c>
      <c r="F31" s="215">
        <v>44927</v>
      </c>
      <c r="G31" s="42" t="s">
        <v>1603</v>
      </c>
      <c r="H31" s="42" t="s">
        <v>1604</v>
      </c>
      <c r="I31" s="42" t="s">
        <v>1605</v>
      </c>
      <c r="J31" s="215">
        <v>44923</v>
      </c>
      <c r="K31" s="215">
        <v>44926</v>
      </c>
      <c r="L31" s="42" t="s">
        <v>1606</v>
      </c>
      <c r="M31" s="42" t="s">
        <v>1438</v>
      </c>
      <c r="N31" s="42" t="s">
        <v>1439</v>
      </c>
      <c r="O31" s="42" t="s">
        <v>1607</v>
      </c>
      <c r="P31" s="42" t="s">
        <v>1608</v>
      </c>
      <c r="Q31" s="42" t="s">
        <v>1609</v>
      </c>
      <c r="R31" s="42" t="s">
        <v>1034</v>
      </c>
      <c r="S31" s="42" t="s">
        <v>333</v>
      </c>
      <c r="T31" s="42" t="s">
        <v>57</v>
      </c>
      <c r="U31" s="42" t="s">
        <v>58</v>
      </c>
      <c r="V31" s="42" t="s">
        <v>901</v>
      </c>
      <c r="W31" s="42" t="s">
        <v>902</v>
      </c>
      <c r="X31" s="42" t="s">
        <v>1035</v>
      </c>
      <c r="Y31" s="42" t="s">
        <v>1440</v>
      </c>
      <c r="Z31" s="42" t="s">
        <v>904</v>
      </c>
      <c r="AA31" s="42" t="s">
        <v>1596</v>
      </c>
      <c r="AB31" s="42" t="s">
        <v>102</v>
      </c>
      <c r="AC31" s="42" t="s">
        <v>1610</v>
      </c>
      <c r="AD31" s="42" t="s">
        <v>1611</v>
      </c>
      <c r="AE31" s="42" t="s">
        <v>1612</v>
      </c>
      <c r="AF31" s="42" t="s">
        <v>1613</v>
      </c>
      <c r="AG31" s="42" t="s">
        <v>1443</v>
      </c>
      <c r="AH31" s="42" t="s">
        <v>1444</v>
      </c>
      <c r="AI31" s="42" t="s">
        <v>1599</v>
      </c>
      <c r="AJ31" s="42" t="s">
        <v>1600</v>
      </c>
      <c r="AK31" s="42" t="s">
        <v>1447</v>
      </c>
      <c r="AL31" s="216">
        <v>7688794444</v>
      </c>
      <c r="AM31" s="216">
        <v>0</v>
      </c>
      <c r="AN31" s="216">
        <v>0</v>
      </c>
      <c r="AO31" s="216">
        <v>7688794444</v>
      </c>
      <c r="AP31" s="216">
        <v>6126979872</v>
      </c>
      <c r="AQ31" s="216">
        <v>1561814572</v>
      </c>
      <c r="AR31" s="42" t="s">
        <v>1614</v>
      </c>
      <c r="AS31" s="42" t="s">
        <v>1433</v>
      </c>
      <c r="AT31" s="42" t="s">
        <v>1615</v>
      </c>
      <c r="AU31" s="42" t="s">
        <v>1433</v>
      </c>
      <c r="AV31" s="215">
        <v>44927</v>
      </c>
      <c r="AW31" s="42" t="str">
        <f>+VLOOKUP(R31,'[1]base de datos'!A$2:C$63,3,0)</f>
        <v>Subsecretaría de Gestión Financiera</v>
      </c>
      <c r="AX31" s="42" t="s">
        <v>1034</v>
      </c>
    </row>
    <row r="32" spans="1:50">
      <c r="A32" s="42" t="s">
        <v>1432</v>
      </c>
      <c r="B32" s="42" t="s">
        <v>1433</v>
      </c>
      <c r="C32" s="215">
        <v>44927</v>
      </c>
      <c r="D32" s="215">
        <v>45291</v>
      </c>
      <c r="E32" s="42" t="s">
        <v>1434</v>
      </c>
      <c r="F32" s="215">
        <v>44927</v>
      </c>
      <c r="G32" s="42" t="s">
        <v>1616</v>
      </c>
      <c r="H32" s="42" t="s">
        <v>1617</v>
      </c>
      <c r="I32" s="42" t="s">
        <v>1039</v>
      </c>
      <c r="J32" s="215">
        <v>44924</v>
      </c>
      <c r="K32" s="215">
        <v>44926</v>
      </c>
      <c r="L32" s="42" t="s">
        <v>1484</v>
      </c>
      <c r="M32" s="42" t="s">
        <v>1438</v>
      </c>
      <c r="N32" s="42" t="s">
        <v>1439</v>
      </c>
      <c r="O32" s="42" t="s">
        <v>1040</v>
      </c>
      <c r="P32" s="42" t="s">
        <v>1041</v>
      </c>
      <c r="Q32" s="42" t="s">
        <v>1042</v>
      </c>
      <c r="R32" s="42" t="s">
        <v>1034</v>
      </c>
      <c r="S32" s="42" t="s">
        <v>333</v>
      </c>
      <c r="T32" s="42" t="s">
        <v>57</v>
      </c>
      <c r="U32" s="42" t="s">
        <v>58</v>
      </c>
      <c r="V32" s="42" t="s">
        <v>901</v>
      </c>
      <c r="W32" s="42" t="s">
        <v>902</v>
      </c>
      <c r="X32" s="42" t="s">
        <v>1035</v>
      </c>
      <c r="Y32" s="42" t="s">
        <v>1440</v>
      </c>
      <c r="Z32" s="42" t="s">
        <v>904</v>
      </c>
      <c r="AA32" s="42" t="s">
        <v>1441</v>
      </c>
      <c r="AB32" s="42" t="s">
        <v>63</v>
      </c>
      <c r="AC32" s="42" t="s">
        <v>1618</v>
      </c>
      <c r="AD32" s="42" t="s">
        <v>64</v>
      </c>
      <c r="AE32" s="42" t="s">
        <v>1619</v>
      </c>
      <c r="AF32" s="42" t="s">
        <v>1043</v>
      </c>
      <c r="AG32" s="42" t="s">
        <v>1443</v>
      </c>
      <c r="AH32" s="42" t="s">
        <v>1444</v>
      </c>
      <c r="AI32" s="42" t="s">
        <v>1599</v>
      </c>
      <c r="AJ32" s="42" t="s">
        <v>1600</v>
      </c>
      <c r="AK32" s="42" t="s">
        <v>1447</v>
      </c>
      <c r="AL32" s="216">
        <v>14849567</v>
      </c>
      <c r="AM32" s="216">
        <v>0</v>
      </c>
      <c r="AN32" s="216">
        <v>0</v>
      </c>
      <c r="AO32" s="216">
        <v>14849567</v>
      </c>
      <c r="AP32" s="216">
        <v>14019467</v>
      </c>
      <c r="AQ32" s="216">
        <v>830100</v>
      </c>
      <c r="AR32" s="42" t="s">
        <v>1620</v>
      </c>
      <c r="AS32" s="42" t="s">
        <v>1433</v>
      </c>
      <c r="AT32" s="42" t="s">
        <v>1621</v>
      </c>
      <c r="AU32" s="42" t="s">
        <v>1433</v>
      </c>
      <c r="AV32" s="215">
        <v>44927</v>
      </c>
      <c r="AW32" s="42" t="str">
        <f>+VLOOKUP(R32,'[1]base de datos'!A$2:C$63,3,0)</f>
        <v>Subsecretaría de Gestión Financiera</v>
      </c>
      <c r="AX32" s="42" t="s">
        <v>1034</v>
      </c>
    </row>
    <row r="33" spans="1:50">
      <c r="A33" s="42" t="s">
        <v>1432</v>
      </c>
      <c r="B33" s="42" t="s">
        <v>1433</v>
      </c>
      <c r="C33" s="215">
        <v>44927</v>
      </c>
      <c r="D33" s="215">
        <v>45291</v>
      </c>
      <c r="E33" s="42" t="s">
        <v>1434</v>
      </c>
      <c r="F33" s="215">
        <v>44927</v>
      </c>
      <c r="G33" s="42" t="s">
        <v>1622</v>
      </c>
      <c r="H33" s="42" t="s">
        <v>1623</v>
      </c>
      <c r="I33" s="42" t="s">
        <v>1624</v>
      </c>
      <c r="J33" s="215">
        <v>44921</v>
      </c>
      <c r="K33" s="215">
        <v>44926</v>
      </c>
      <c r="L33" s="42" t="s">
        <v>1565</v>
      </c>
      <c r="M33" s="42" t="s">
        <v>1438</v>
      </c>
      <c r="N33" s="42" t="s">
        <v>1439</v>
      </c>
      <c r="O33" s="42" t="s">
        <v>1625</v>
      </c>
      <c r="P33" s="42" t="s">
        <v>1626</v>
      </c>
      <c r="Q33" s="42" t="s">
        <v>1627</v>
      </c>
      <c r="R33" s="42" t="s">
        <v>1315</v>
      </c>
      <c r="S33" s="42" t="s">
        <v>1316</v>
      </c>
      <c r="T33" s="42" t="s">
        <v>57</v>
      </c>
      <c r="U33" s="42" t="s">
        <v>58</v>
      </c>
      <c r="V33" s="42" t="s">
        <v>98</v>
      </c>
      <c r="W33" s="42" t="s">
        <v>99</v>
      </c>
      <c r="X33" s="42" t="s">
        <v>100</v>
      </c>
      <c r="Y33" s="42" t="s">
        <v>1440</v>
      </c>
      <c r="Z33" s="42" t="s">
        <v>670</v>
      </c>
      <c r="AA33" s="42" t="s">
        <v>1441</v>
      </c>
      <c r="AB33" s="42" t="s">
        <v>63</v>
      </c>
      <c r="AC33" s="42" t="s">
        <v>1628</v>
      </c>
      <c r="AD33" s="42" t="s">
        <v>89</v>
      </c>
      <c r="AE33" s="42" t="s">
        <v>1629</v>
      </c>
      <c r="AF33" s="42" t="s">
        <v>1630</v>
      </c>
      <c r="AG33" s="42" t="s">
        <v>1443</v>
      </c>
      <c r="AH33" s="42" t="s">
        <v>1444</v>
      </c>
      <c r="AI33" s="42" t="s">
        <v>1599</v>
      </c>
      <c r="AJ33" s="42" t="s">
        <v>1600</v>
      </c>
      <c r="AK33" s="42" t="s">
        <v>1447</v>
      </c>
      <c r="AL33" s="216">
        <v>16967111</v>
      </c>
      <c r="AM33" s="216">
        <v>0</v>
      </c>
      <c r="AN33" s="216">
        <v>0</v>
      </c>
      <c r="AO33" s="216">
        <v>16967111</v>
      </c>
      <c r="AP33" s="216">
        <v>16966967</v>
      </c>
      <c r="AQ33" s="216">
        <v>144</v>
      </c>
      <c r="AR33" s="42" t="s">
        <v>1631</v>
      </c>
      <c r="AS33" s="42" t="s">
        <v>1433</v>
      </c>
      <c r="AT33" s="42" t="s">
        <v>1632</v>
      </c>
      <c r="AU33" s="42" t="s">
        <v>1433</v>
      </c>
      <c r="AV33" s="215">
        <v>44927</v>
      </c>
      <c r="AW33" s="42" t="str">
        <f>+VLOOKUP(R33,'[1]base de datos'!A$2:C$63,3,0)</f>
        <v>Subsecretaría de Gestión Corporativa</v>
      </c>
      <c r="AX33" s="42" t="s">
        <v>1315</v>
      </c>
    </row>
    <row r="34" spans="1:50">
      <c r="A34" s="42" t="s">
        <v>1432</v>
      </c>
      <c r="B34" s="42" t="s">
        <v>1433</v>
      </c>
      <c r="C34" s="215">
        <v>44927</v>
      </c>
      <c r="D34" s="215">
        <v>45291</v>
      </c>
      <c r="E34" s="42" t="s">
        <v>1434</v>
      </c>
      <c r="F34" s="215">
        <v>44927</v>
      </c>
      <c r="G34" s="42" t="s">
        <v>1633</v>
      </c>
      <c r="H34" s="42" t="s">
        <v>1634</v>
      </c>
      <c r="I34" s="42" t="s">
        <v>1044</v>
      </c>
      <c r="J34" s="215">
        <v>44888</v>
      </c>
      <c r="K34" s="215">
        <v>44926</v>
      </c>
      <c r="L34" s="42" t="s">
        <v>1635</v>
      </c>
      <c r="M34" s="42" t="s">
        <v>1438</v>
      </c>
      <c r="N34" s="42" t="s">
        <v>1439</v>
      </c>
      <c r="O34" s="42" t="s">
        <v>1014</v>
      </c>
      <c r="P34" s="42" t="s">
        <v>1045</v>
      </c>
      <c r="Q34" s="42" t="s">
        <v>1046</v>
      </c>
      <c r="R34" s="42" t="s">
        <v>1034</v>
      </c>
      <c r="S34" s="42" t="s">
        <v>333</v>
      </c>
      <c r="T34" s="42" t="s">
        <v>57</v>
      </c>
      <c r="U34" s="42" t="s">
        <v>58</v>
      </c>
      <c r="V34" s="42" t="s">
        <v>1047</v>
      </c>
      <c r="W34" s="42" t="s">
        <v>1048</v>
      </c>
      <c r="X34" s="42" t="s">
        <v>1035</v>
      </c>
      <c r="Y34" s="42" t="s">
        <v>1440</v>
      </c>
      <c r="Z34" s="42" t="s">
        <v>904</v>
      </c>
      <c r="AA34" s="42" t="s">
        <v>1438</v>
      </c>
      <c r="AB34" s="42" t="s">
        <v>88</v>
      </c>
      <c r="AC34" s="42" t="s">
        <v>1636</v>
      </c>
      <c r="AD34" s="42" t="s">
        <v>89</v>
      </c>
      <c r="AE34" s="42" t="s">
        <v>1637</v>
      </c>
      <c r="AF34" s="42" t="s">
        <v>1049</v>
      </c>
      <c r="AG34" s="42" t="s">
        <v>1443</v>
      </c>
      <c r="AH34" s="42" t="s">
        <v>1444</v>
      </c>
      <c r="AI34" s="42" t="s">
        <v>1599</v>
      </c>
      <c r="AJ34" s="42" t="s">
        <v>1600</v>
      </c>
      <c r="AK34" s="42" t="s">
        <v>1447</v>
      </c>
      <c r="AL34" s="216">
        <v>130000000</v>
      </c>
      <c r="AM34" s="216">
        <v>0</v>
      </c>
      <c r="AN34" s="216">
        <v>0</v>
      </c>
      <c r="AO34" s="216">
        <v>130000000</v>
      </c>
      <c r="AP34" s="216">
        <v>120812755</v>
      </c>
      <c r="AQ34" s="216">
        <v>9187245</v>
      </c>
      <c r="AR34" s="42" t="s">
        <v>1638</v>
      </c>
      <c r="AS34" s="42" t="s">
        <v>1433</v>
      </c>
      <c r="AT34" s="42" t="s">
        <v>1639</v>
      </c>
      <c r="AU34" s="42" t="s">
        <v>1433</v>
      </c>
      <c r="AV34" s="215">
        <v>44927</v>
      </c>
      <c r="AW34" s="42" t="str">
        <f>+VLOOKUP(R34,'[1]base de datos'!A$2:C$63,3,0)</f>
        <v>Subsecretaría de Gestión Financiera</v>
      </c>
      <c r="AX34" s="42" t="s">
        <v>1034</v>
      </c>
    </row>
    <row r="35" spans="1:50">
      <c r="A35" s="42" t="s">
        <v>1432</v>
      </c>
      <c r="B35" s="42" t="s">
        <v>1433</v>
      </c>
      <c r="C35" s="215">
        <v>44927</v>
      </c>
      <c r="D35" s="215">
        <v>45291</v>
      </c>
      <c r="E35" s="42" t="s">
        <v>1434</v>
      </c>
      <c r="F35" s="215">
        <v>44927</v>
      </c>
      <c r="G35" s="42" t="s">
        <v>1478</v>
      </c>
      <c r="H35" s="42" t="s">
        <v>1479</v>
      </c>
      <c r="I35" s="42" t="s">
        <v>939</v>
      </c>
      <c r="J35" s="215">
        <v>44790</v>
      </c>
      <c r="K35" s="215">
        <v>44926</v>
      </c>
      <c r="L35" s="42" t="s">
        <v>1473</v>
      </c>
      <c r="M35" s="42" t="s">
        <v>1438</v>
      </c>
      <c r="N35" s="42" t="s">
        <v>1439</v>
      </c>
      <c r="O35" s="42" t="s">
        <v>935</v>
      </c>
      <c r="P35" s="42" t="s">
        <v>940</v>
      </c>
      <c r="Q35" s="42" t="s">
        <v>936</v>
      </c>
      <c r="R35" s="42" t="s">
        <v>915</v>
      </c>
      <c r="S35" s="42" t="s">
        <v>471</v>
      </c>
      <c r="T35" s="42" t="s">
        <v>472</v>
      </c>
      <c r="U35" s="42" t="s">
        <v>473</v>
      </c>
      <c r="V35" s="42" t="s">
        <v>916</v>
      </c>
      <c r="W35" s="42" t="s">
        <v>917</v>
      </c>
      <c r="X35" s="42" t="s">
        <v>923</v>
      </c>
      <c r="Y35" s="42" t="s">
        <v>1440</v>
      </c>
      <c r="Z35" s="42" t="s">
        <v>700</v>
      </c>
      <c r="AA35" s="42" t="s">
        <v>1465</v>
      </c>
      <c r="AB35" s="42" t="s">
        <v>184</v>
      </c>
      <c r="AC35" s="42" t="s">
        <v>1485</v>
      </c>
      <c r="AD35" s="42" t="s">
        <v>89</v>
      </c>
      <c r="AE35" s="42" t="s">
        <v>1486</v>
      </c>
      <c r="AF35" s="42" t="s">
        <v>941</v>
      </c>
      <c r="AG35" s="42" t="s">
        <v>1443</v>
      </c>
      <c r="AH35" s="42" t="s">
        <v>1444</v>
      </c>
      <c r="AI35" s="42" t="s">
        <v>1460</v>
      </c>
      <c r="AJ35" s="42" t="s">
        <v>1461</v>
      </c>
      <c r="AK35" s="42" t="s">
        <v>1447</v>
      </c>
      <c r="AL35" s="216">
        <v>72688484</v>
      </c>
      <c r="AM35" s="216">
        <v>0</v>
      </c>
      <c r="AN35" s="216">
        <v>0</v>
      </c>
      <c r="AO35" s="216">
        <v>72688484</v>
      </c>
      <c r="AP35" s="216">
        <v>0</v>
      </c>
      <c r="AQ35" s="216">
        <v>72688484</v>
      </c>
      <c r="AR35" s="42" t="s">
        <v>1487</v>
      </c>
      <c r="AS35" s="42" t="s">
        <v>1484</v>
      </c>
      <c r="AT35" s="42" t="s">
        <v>1483</v>
      </c>
      <c r="AU35" s="42" t="s">
        <v>1484</v>
      </c>
      <c r="AV35" s="215">
        <v>44927</v>
      </c>
      <c r="AW35" s="42" t="str">
        <f>+VLOOKUP(R35,'[1]base de datos'!A$2:C$63,3,0)</f>
        <v>Subsecretaría de Coordinacion Operativa</v>
      </c>
      <c r="AX35" s="42" t="s">
        <v>915</v>
      </c>
    </row>
    <row r="36" spans="1:50">
      <c r="A36" s="42" t="s">
        <v>1432</v>
      </c>
      <c r="B36" s="42" t="s">
        <v>1433</v>
      </c>
      <c r="C36" s="215">
        <v>44927</v>
      </c>
      <c r="D36" s="215">
        <v>45291</v>
      </c>
      <c r="E36" s="42" t="s">
        <v>1434</v>
      </c>
      <c r="F36" s="215">
        <v>44927</v>
      </c>
      <c r="G36" s="42" t="s">
        <v>1498</v>
      </c>
      <c r="H36" s="42" t="s">
        <v>1499</v>
      </c>
      <c r="I36" s="42" t="s">
        <v>1051</v>
      </c>
      <c r="J36" s="215">
        <v>44810</v>
      </c>
      <c r="K36" s="215">
        <v>44926</v>
      </c>
      <c r="L36" s="42" t="s">
        <v>1640</v>
      </c>
      <c r="M36" s="42" t="s">
        <v>1438</v>
      </c>
      <c r="N36" s="42" t="s">
        <v>1439</v>
      </c>
      <c r="O36" s="42" t="s">
        <v>1052</v>
      </c>
      <c r="P36" s="42" t="s">
        <v>1053</v>
      </c>
      <c r="Q36" s="42" t="s">
        <v>1054</v>
      </c>
      <c r="R36" s="42" t="s">
        <v>931</v>
      </c>
      <c r="S36" s="42" t="s">
        <v>781</v>
      </c>
      <c r="T36" s="42" t="s">
        <v>734</v>
      </c>
      <c r="U36" s="42" t="s">
        <v>735</v>
      </c>
      <c r="V36" s="42" t="s">
        <v>916</v>
      </c>
      <c r="W36" s="42" t="s">
        <v>917</v>
      </c>
      <c r="X36" s="42" t="s">
        <v>932</v>
      </c>
      <c r="Y36" s="42" t="s">
        <v>1440</v>
      </c>
      <c r="Z36" s="42" t="s">
        <v>700</v>
      </c>
      <c r="AA36" s="42" t="s">
        <v>1458</v>
      </c>
      <c r="AB36" s="42" t="s">
        <v>165</v>
      </c>
      <c r="AC36" s="42" t="s">
        <v>1641</v>
      </c>
      <c r="AD36" s="42" t="s">
        <v>89</v>
      </c>
      <c r="AE36" s="42" t="s">
        <v>1333</v>
      </c>
      <c r="AF36" s="42" t="s">
        <v>1055</v>
      </c>
      <c r="AG36" s="42" t="s">
        <v>1443</v>
      </c>
      <c r="AH36" s="42" t="s">
        <v>1444</v>
      </c>
      <c r="AI36" s="42" t="s">
        <v>1460</v>
      </c>
      <c r="AJ36" s="42" t="s">
        <v>1461</v>
      </c>
      <c r="AK36" s="42" t="s">
        <v>1447</v>
      </c>
      <c r="AL36" s="216">
        <v>3150000000</v>
      </c>
      <c r="AM36" s="216">
        <v>0</v>
      </c>
      <c r="AN36" s="216">
        <v>0</v>
      </c>
      <c r="AO36" s="216">
        <v>3150000000</v>
      </c>
      <c r="AP36" s="216">
        <v>2702769812</v>
      </c>
      <c r="AQ36" s="216">
        <v>447230188</v>
      </c>
      <c r="AR36" s="42" t="s">
        <v>1642</v>
      </c>
      <c r="AS36" s="42" t="s">
        <v>1484</v>
      </c>
      <c r="AT36" s="42" t="s">
        <v>1643</v>
      </c>
      <c r="AU36" s="42" t="s">
        <v>1484</v>
      </c>
      <c r="AV36" s="215">
        <v>44927</v>
      </c>
      <c r="AW36" s="42" t="str">
        <f>+VLOOKUP(R36,'[1]base de datos'!A$2:C$63,3,0)</f>
        <v>Subsecretaría de Coordinacion Operativa</v>
      </c>
      <c r="AX36" s="42" t="s">
        <v>931</v>
      </c>
    </row>
    <row r="37" spans="1:50">
      <c r="A37" s="42" t="s">
        <v>1432</v>
      </c>
      <c r="B37" s="42" t="s">
        <v>1433</v>
      </c>
      <c r="C37" s="215">
        <v>44927</v>
      </c>
      <c r="D37" s="215">
        <v>45291</v>
      </c>
      <c r="E37" s="42" t="s">
        <v>1434</v>
      </c>
      <c r="F37" s="215">
        <v>44927</v>
      </c>
      <c r="G37" s="42" t="s">
        <v>1455</v>
      </c>
      <c r="H37" s="42" t="s">
        <v>1456</v>
      </c>
      <c r="I37" s="42" t="s">
        <v>962</v>
      </c>
      <c r="J37" s="215">
        <v>44868</v>
      </c>
      <c r="K37" s="215">
        <v>44926</v>
      </c>
      <c r="L37" s="42" t="s">
        <v>1504</v>
      </c>
      <c r="M37" s="42" t="s">
        <v>1438</v>
      </c>
      <c r="N37" s="42" t="s">
        <v>1439</v>
      </c>
      <c r="O37" s="42" t="s">
        <v>963</v>
      </c>
      <c r="P37" s="42" t="s">
        <v>964</v>
      </c>
      <c r="Q37" s="42" t="s">
        <v>965</v>
      </c>
      <c r="R37" s="42" t="s">
        <v>915</v>
      </c>
      <c r="S37" s="42" t="s">
        <v>471</v>
      </c>
      <c r="T37" s="42" t="s">
        <v>472</v>
      </c>
      <c r="U37" s="42" t="s">
        <v>473</v>
      </c>
      <c r="V37" s="42" t="s">
        <v>916</v>
      </c>
      <c r="W37" s="42" t="s">
        <v>917</v>
      </c>
      <c r="X37" s="42" t="s">
        <v>923</v>
      </c>
      <c r="Y37" s="42" t="s">
        <v>1440</v>
      </c>
      <c r="Z37" s="42" t="s">
        <v>700</v>
      </c>
      <c r="AA37" s="42" t="s">
        <v>1465</v>
      </c>
      <c r="AB37" s="42" t="s">
        <v>184</v>
      </c>
      <c r="AC37" s="42" t="s">
        <v>1505</v>
      </c>
      <c r="AD37" s="42" t="s">
        <v>89</v>
      </c>
      <c r="AE37" s="42" t="s">
        <v>1506</v>
      </c>
      <c r="AF37" s="42" t="s">
        <v>966</v>
      </c>
      <c r="AG37" s="42" t="s">
        <v>1443</v>
      </c>
      <c r="AH37" s="42" t="s">
        <v>1444</v>
      </c>
      <c r="AI37" s="42" t="s">
        <v>1460</v>
      </c>
      <c r="AJ37" s="42" t="s">
        <v>1461</v>
      </c>
      <c r="AK37" s="42" t="s">
        <v>1447</v>
      </c>
      <c r="AL37" s="216">
        <v>24113916</v>
      </c>
      <c r="AM37" s="216">
        <v>0</v>
      </c>
      <c r="AN37" s="216">
        <v>0</v>
      </c>
      <c r="AO37" s="216">
        <v>24113916</v>
      </c>
      <c r="AP37" s="216">
        <v>0</v>
      </c>
      <c r="AQ37" s="216">
        <v>24113916</v>
      </c>
      <c r="AR37" s="42" t="s">
        <v>1507</v>
      </c>
      <c r="AS37" s="42" t="s">
        <v>1484</v>
      </c>
      <c r="AT37" s="42" t="s">
        <v>1508</v>
      </c>
      <c r="AU37" s="42" t="s">
        <v>1484</v>
      </c>
      <c r="AV37" s="215">
        <v>44927</v>
      </c>
      <c r="AW37" s="42" t="str">
        <f>+VLOOKUP(R37,'[1]base de datos'!A$2:C$63,3,0)</f>
        <v>Subsecretaría de Coordinacion Operativa</v>
      </c>
      <c r="AX37" s="42" t="s">
        <v>915</v>
      </c>
    </row>
    <row r="38" spans="1:50">
      <c r="A38" s="42" t="s">
        <v>1432</v>
      </c>
      <c r="B38" s="42" t="s">
        <v>1433</v>
      </c>
      <c r="C38" s="215">
        <v>44927</v>
      </c>
      <c r="D38" s="215">
        <v>45291</v>
      </c>
      <c r="E38" s="42" t="s">
        <v>1434</v>
      </c>
      <c r="F38" s="215">
        <v>44927</v>
      </c>
      <c r="G38" s="42" t="s">
        <v>1498</v>
      </c>
      <c r="H38" s="42" t="s">
        <v>1499</v>
      </c>
      <c r="I38" s="42" t="s">
        <v>1057</v>
      </c>
      <c r="J38" s="215">
        <v>44922</v>
      </c>
      <c r="K38" s="215">
        <v>44926</v>
      </c>
      <c r="L38" s="42" t="s">
        <v>1528</v>
      </c>
      <c r="M38" s="42" t="s">
        <v>1438</v>
      </c>
      <c r="N38" s="42" t="s">
        <v>1439</v>
      </c>
      <c r="O38" s="42" t="s">
        <v>1058</v>
      </c>
      <c r="P38" s="42" t="s">
        <v>1059</v>
      </c>
      <c r="Q38" s="42" t="s">
        <v>1060</v>
      </c>
      <c r="R38" s="42" t="s">
        <v>915</v>
      </c>
      <c r="S38" s="42" t="s">
        <v>471</v>
      </c>
      <c r="T38" s="42" t="s">
        <v>472</v>
      </c>
      <c r="U38" s="42" t="s">
        <v>473</v>
      </c>
      <c r="V38" s="42" t="s">
        <v>916</v>
      </c>
      <c r="W38" s="42" t="s">
        <v>917</v>
      </c>
      <c r="X38" s="42" t="s">
        <v>918</v>
      </c>
      <c r="Y38" s="42" t="s">
        <v>1440</v>
      </c>
      <c r="Z38" s="42" t="s">
        <v>700</v>
      </c>
      <c r="AA38" s="42" t="s">
        <v>1458</v>
      </c>
      <c r="AB38" s="42" t="s">
        <v>165</v>
      </c>
      <c r="AC38" s="42" t="s">
        <v>1644</v>
      </c>
      <c r="AD38" s="42" t="s">
        <v>89</v>
      </c>
      <c r="AE38" s="42" t="s">
        <v>1099</v>
      </c>
      <c r="AF38" s="42" t="s">
        <v>1061</v>
      </c>
      <c r="AG38" s="42" t="s">
        <v>1443</v>
      </c>
      <c r="AH38" s="42" t="s">
        <v>1444</v>
      </c>
      <c r="AI38" s="42" t="s">
        <v>1530</v>
      </c>
      <c r="AJ38" s="42" t="s">
        <v>1531</v>
      </c>
      <c r="AK38" s="42" t="s">
        <v>1447</v>
      </c>
      <c r="AL38" s="216">
        <v>1557314264</v>
      </c>
      <c r="AM38" s="216">
        <v>0</v>
      </c>
      <c r="AN38" s="216">
        <v>0</v>
      </c>
      <c r="AO38" s="216">
        <v>1557314264</v>
      </c>
      <c r="AP38" s="216">
        <v>1555394309</v>
      </c>
      <c r="AQ38" s="216">
        <v>1919955</v>
      </c>
      <c r="AR38" s="42" t="s">
        <v>1645</v>
      </c>
      <c r="AS38" s="42" t="s">
        <v>1484</v>
      </c>
      <c r="AT38" s="42" t="s">
        <v>1646</v>
      </c>
      <c r="AU38" s="42" t="s">
        <v>1484</v>
      </c>
      <c r="AV38" s="215">
        <v>44927</v>
      </c>
      <c r="AW38" s="42" t="str">
        <f>+VLOOKUP(R38,'[1]base de datos'!A$2:C$63,3,0)</f>
        <v>Subsecretaría de Coordinacion Operativa</v>
      </c>
      <c r="AX38" s="42" t="s">
        <v>915</v>
      </c>
    </row>
    <row r="39" spans="1:50">
      <c r="A39" s="42" t="s">
        <v>1432</v>
      </c>
      <c r="B39" s="42" t="s">
        <v>1433</v>
      </c>
      <c r="C39" s="215">
        <v>44927</v>
      </c>
      <c r="D39" s="215">
        <v>45291</v>
      </c>
      <c r="E39" s="42" t="s">
        <v>1434</v>
      </c>
      <c r="F39" s="215">
        <v>44927</v>
      </c>
      <c r="G39" s="42" t="s">
        <v>1498</v>
      </c>
      <c r="H39" s="42" t="s">
        <v>1499</v>
      </c>
      <c r="I39" s="42" t="s">
        <v>1647</v>
      </c>
      <c r="J39" s="215">
        <v>44804</v>
      </c>
      <c r="K39" s="215">
        <v>44926</v>
      </c>
      <c r="L39" s="42" t="s">
        <v>1540</v>
      </c>
      <c r="M39" s="42" t="s">
        <v>1438</v>
      </c>
      <c r="N39" s="42" t="s">
        <v>1439</v>
      </c>
      <c r="O39" s="42" t="s">
        <v>1648</v>
      </c>
      <c r="P39" s="42" t="s">
        <v>996</v>
      </c>
      <c r="Q39" s="42" t="s">
        <v>1649</v>
      </c>
      <c r="R39" s="42" t="s">
        <v>1008</v>
      </c>
      <c r="S39" s="42" t="s">
        <v>828</v>
      </c>
      <c r="T39" s="42" t="s">
        <v>721</v>
      </c>
      <c r="U39" s="42" t="s">
        <v>722</v>
      </c>
      <c r="V39" s="42" t="s">
        <v>916</v>
      </c>
      <c r="W39" s="42" t="s">
        <v>917</v>
      </c>
      <c r="X39" s="42" t="s">
        <v>1009</v>
      </c>
      <c r="Y39" s="42" t="s">
        <v>1440</v>
      </c>
      <c r="Z39" s="42" t="s">
        <v>700</v>
      </c>
      <c r="AA39" s="42" t="s">
        <v>1458</v>
      </c>
      <c r="AB39" s="42" t="s">
        <v>165</v>
      </c>
      <c r="AC39" s="42" t="s">
        <v>1650</v>
      </c>
      <c r="AD39" s="42" t="s">
        <v>89</v>
      </c>
      <c r="AE39" s="42" t="s">
        <v>1367</v>
      </c>
      <c r="AF39" s="42" t="s">
        <v>1368</v>
      </c>
      <c r="AG39" s="42" t="s">
        <v>1443</v>
      </c>
      <c r="AH39" s="42" t="s">
        <v>1444</v>
      </c>
      <c r="AI39" s="42" t="s">
        <v>1460</v>
      </c>
      <c r="AJ39" s="42" t="s">
        <v>1461</v>
      </c>
      <c r="AK39" s="42" t="s">
        <v>1447</v>
      </c>
      <c r="AL39" s="216">
        <v>222699765</v>
      </c>
      <c r="AM39" s="216">
        <v>0</v>
      </c>
      <c r="AN39" s="216">
        <v>0</v>
      </c>
      <c r="AO39" s="216">
        <v>222699765</v>
      </c>
      <c r="AP39" s="216">
        <v>222683489</v>
      </c>
      <c r="AQ39" s="216">
        <v>16276</v>
      </c>
      <c r="AR39" s="42" t="s">
        <v>1651</v>
      </c>
      <c r="AS39" s="42" t="s">
        <v>1484</v>
      </c>
      <c r="AT39" s="42" t="s">
        <v>1652</v>
      </c>
      <c r="AU39" s="42" t="s">
        <v>1484</v>
      </c>
      <c r="AV39" s="215">
        <v>44927</v>
      </c>
      <c r="AW39" s="42" t="str">
        <f>+VLOOKUP(R39,'[1]base de datos'!A$2:C$63,3,0)</f>
        <v>Subsecretaría de Coordinacion Operativa</v>
      </c>
      <c r="AX39" s="42" t="s">
        <v>1008</v>
      </c>
    </row>
    <row r="40" spans="1:50">
      <c r="A40" s="42" t="s">
        <v>1432</v>
      </c>
      <c r="B40" s="42" t="s">
        <v>1433</v>
      </c>
      <c r="C40" s="215">
        <v>44927</v>
      </c>
      <c r="D40" s="215">
        <v>45291</v>
      </c>
      <c r="E40" s="42" t="s">
        <v>1434</v>
      </c>
      <c r="F40" s="215">
        <v>44927</v>
      </c>
      <c r="G40" s="42" t="s">
        <v>1498</v>
      </c>
      <c r="H40" s="42" t="s">
        <v>1499</v>
      </c>
      <c r="I40" s="42" t="s">
        <v>1012</v>
      </c>
      <c r="J40" s="215">
        <v>44841</v>
      </c>
      <c r="K40" s="215">
        <v>44926</v>
      </c>
      <c r="L40" s="42" t="s">
        <v>1554</v>
      </c>
      <c r="M40" s="42" t="s">
        <v>1438</v>
      </c>
      <c r="N40" s="42" t="s">
        <v>1439</v>
      </c>
      <c r="O40" s="42" t="s">
        <v>1013</v>
      </c>
      <c r="P40" s="42" t="s">
        <v>1014</v>
      </c>
      <c r="Q40" s="42" t="s">
        <v>1555</v>
      </c>
      <c r="R40" s="42" t="s">
        <v>1008</v>
      </c>
      <c r="S40" s="42" t="s">
        <v>828</v>
      </c>
      <c r="T40" s="42" t="s">
        <v>721</v>
      </c>
      <c r="U40" s="42" t="s">
        <v>722</v>
      </c>
      <c r="V40" s="42" t="s">
        <v>916</v>
      </c>
      <c r="W40" s="42" t="s">
        <v>917</v>
      </c>
      <c r="X40" s="42" t="s">
        <v>1009</v>
      </c>
      <c r="Y40" s="42" t="s">
        <v>1440</v>
      </c>
      <c r="Z40" s="42" t="s">
        <v>700</v>
      </c>
      <c r="AA40" s="42" t="s">
        <v>1458</v>
      </c>
      <c r="AB40" s="42" t="s">
        <v>165</v>
      </c>
      <c r="AC40" s="42" t="s">
        <v>1556</v>
      </c>
      <c r="AD40" s="42" t="s">
        <v>89</v>
      </c>
      <c r="AE40" s="42" t="s">
        <v>1557</v>
      </c>
      <c r="AF40" s="42" t="s">
        <v>1017</v>
      </c>
      <c r="AG40" s="42" t="s">
        <v>1443</v>
      </c>
      <c r="AH40" s="42" t="s">
        <v>1444</v>
      </c>
      <c r="AI40" s="42" t="s">
        <v>1460</v>
      </c>
      <c r="AJ40" s="42" t="s">
        <v>1461</v>
      </c>
      <c r="AK40" s="42" t="s">
        <v>1447</v>
      </c>
      <c r="AL40" s="216">
        <v>2271229701</v>
      </c>
      <c r="AM40" s="216">
        <v>0</v>
      </c>
      <c r="AN40" s="216">
        <v>0</v>
      </c>
      <c r="AO40" s="216">
        <v>2271229701</v>
      </c>
      <c r="AP40" s="216">
        <v>686070156</v>
      </c>
      <c r="AQ40" s="216">
        <v>1585159545</v>
      </c>
      <c r="AR40" s="42" t="s">
        <v>1558</v>
      </c>
      <c r="AS40" s="42" t="s">
        <v>1484</v>
      </c>
      <c r="AT40" s="42" t="s">
        <v>1653</v>
      </c>
      <c r="AU40" s="42" t="s">
        <v>1433</v>
      </c>
      <c r="AV40" s="215">
        <v>44927</v>
      </c>
      <c r="AW40" s="42" t="str">
        <f>+VLOOKUP(R40,'[1]base de datos'!A$2:C$63,3,0)</f>
        <v>Subsecretaría de Coordinacion Operativa</v>
      </c>
      <c r="AX40" s="42" t="s">
        <v>1008</v>
      </c>
    </row>
    <row r="41" spans="1:50">
      <c r="A41" s="42" t="s">
        <v>1432</v>
      </c>
      <c r="B41" s="42" t="s">
        <v>1433</v>
      </c>
      <c r="C41" s="215">
        <v>44927</v>
      </c>
      <c r="D41" s="215">
        <v>45291</v>
      </c>
      <c r="E41" s="42" t="s">
        <v>1434</v>
      </c>
      <c r="F41" s="215">
        <v>44927</v>
      </c>
      <c r="G41" s="42" t="s">
        <v>1455</v>
      </c>
      <c r="H41" s="42" t="s">
        <v>1456</v>
      </c>
      <c r="I41" s="42" t="s">
        <v>1065</v>
      </c>
      <c r="J41" s="215">
        <v>44860</v>
      </c>
      <c r="K41" s="215">
        <v>44926</v>
      </c>
      <c r="L41" s="42" t="s">
        <v>1654</v>
      </c>
      <c r="M41" s="42" t="s">
        <v>1438</v>
      </c>
      <c r="N41" s="42" t="s">
        <v>1439</v>
      </c>
      <c r="O41" s="42" t="s">
        <v>1066</v>
      </c>
      <c r="P41" s="42" t="s">
        <v>1067</v>
      </c>
      <c r="Q41" s="42" t="s">
        <v>1068</v>
      </c>
      <c r="R41" s="42" t="s">
        <v>1069</v>
      </c>
      <c r="S41" s="42" t="s">
        <v>1070</v>
      </c>
      <c r="T41" s="42" t="s">
        <v>721</v>
      </c>
      <c r="U41" s="42" t="s">
        <v>722</v>
      </c>
      <c r="V41" s="42" t="s">
        <v>993</v>
      </c>
      <c r="W41" s="42" t="s">
        <v>994</v>
      </c>
      <c r="X41" s="42" t="s">
        <v>1071</v>
      </c>
      <c r="Y41" s="42" t="s">
        <v>1440</v>
      </c>
      <c r="Z41" s="42" t="s">
        <v>700</v>
      </c>
      <c r="AA41" s="42" t="s">
        <v>1465</v>
      </c>
      <c r="AB41" s="42" t="s">
        <v>184</v>
      </c>
      <c r="AC41" s="42" t="s">
        <v>1655</v>
      </c>
      <c r="AD41" s="42" t="s">
        <v>89</v>
      </c>
      <c r="AE41" s="42" t="s">
        <v>1281</v>
      </c>
      <c r="AF41" s="42" t="s">
        <v>1072</v>
      </c>
      <c r="AG41" s="42" t="s">
        <v>1443</v>
      </c>
      <c r="AH41" s="42" t="s">
        <v>1444</v>
      </c>
      <c r="AI41" s="42" t="s">
        <v>1460</v>
      </c>
      <c r="AJ41" s="42" t="s">
        <v>1461</v>
      </c>
      <c r="AK41" s="42" t="s">
        <v>1447</v>
      </c>
      <c r="AL41" s="216">
        <v>216083655</v>
      </c>
      <c r="AM41" s="216">
        <v>0</v>
      </c>
      <c r="AN41" s="216">
        <v>0</v>
      </c>
      <c r="AO41" s="216">
        <v>216083655</v>
      </c>
      <c r="AP41" s="216">
        <v>144123155</v>
      </c>
      <c r="AQ41" s="216">
        <v>71960500</v>
      </c>
      <c r="AR41" s="42" t="s">
        <v>1656</v>
      </c>
      <c r="AS41" s="42" t="s">
        <v>1484</v>
      </c>
      <c r="AT41" s="42" t="s">
        <v>1657</v>
      </c>
      <c r="AU41" s="42" t="s">
        <v>1484</v>
      </c>
      <c r="AV41" s="215">
        <v>44927</v>
      </c>
      <c r="AW41" s="42" t="str">
        <f>+VLOOKUP(R41,'[1]base de datos'!A$2:C$63,3,0)</f>
        <v>Subsecretaría de Coordinacion Operativa</v>
      </c>
      <c r="AX41" s="42" t="s">
        <v>1069</v>
      </c>
    </row>
    <row r="42" spans="1:50">
      <c r="A42" s="42" t="s">
        <v>1432</v>
      </c>
      <c r="B42" s="42" t="s">
        <v>1433</v>
      </c>
      <c r="C42" s="215">
        <v>44927</v>
      </c>
      <c r="D42" s="215">
        <v>45291</v>
      </c>
      <c r="E42" s="42" t="s">
        <v>1434</v>
      </c>
      <c r="F42" s="215">
        <v>44927</v>
      </c>
      <c r="G42" s="42" t="s">
        <v>1498</v>
      </c>
      <c r="H42" s="42" t="s">
        <v>1499</v>
      </c>
      <c r="I42" s="42" t="s">
        <v>1073</v>
      </c>
      <c r="J42" s="215">
        <v>44873</v>
      </c>
      <c r="K42" s="215">
        <v>44926</v>
      </c>
      <c r="L42" s="42" t="s">
        <v>1658</v>
      </c>
      <c r="M42" s="42" t="s">
        <v>1438</v>
      </c>
      <c r="N42" s="42" t="s">
        <v>1439</v>
      </c>
      <c r="O42" s="42" t="s">
        <v>1074</v>
      </c>
      <c r="P42" s="42" t="s">
        <v>1075</v>
      </c>
      <c r="Q42" s="42" t="s">
        <v>1076</v>
      </c>
      <c r="R42" s="42" t="s">
        <v>1069</v>
      </c>
      <c r="S42" s="42" t="s">
        <v>1070</v>
      </c>
      <c r="T42" s="42" t="s">
        <v>721</v>
      </c>
      <c r="U42" s="42" t="s">
        <v>722</v>
      </c>
      <c r="V42" s="42" t="s">
        <v>993</v>
      </c>
      <c r="W42" s="42" t="s">
        <v>994</v>
      </c>
      <c r="X42" s="42" t="s">
        <v>1071</v>
      </c>
      <c r="Y42" s="42" t="s">
        <v>1440</v>
      </c>
      <c r="Z42" s="42" t="s">
        <v>700</v>
      </c>
      <c r="AA42" s="42" t="s">
        <v>1458</v>
      </c>
      <c r="AB42" s="42" t="s">
        <v>165</v>
      </c>
      <c r="AC42" s="42" t="s">
        <v>1659</v>
      </c>
      <c r="AD42" s="42" t="s">
        <v>89</v>
      </c>
      <c r="AE42" s="42" t="s">
        <v>1660</v>
      </c>
      <c r="AF42" s="42" t="s">
        <v>1077</v>
      </c>
      <c r="AG42" s="42" t="s">
        <v>1443</v>
      </c>
      <c r="AH42" s="42" t="s">
        <v>1444</v>
      </c>
      <c r="AI42" s="42" t="s">
        <v>1460</v>
      </c>
      <c r="AJ42" s="42" t="s">
        <v>1461</v>
      </c>
      <c r="AK42" s="42" t="s">
        <v>1447</v>
      </c>
      <c r="AL42" s="216">
        <v>2213936045</v>
      </c>
      <c r="AM42" s="216">
        <v>0</v>
      </c>
      <c r="AN42" s="216">
        <v>0</v>
      </c>
      <c r="AO42" s="216">
        <v>2213936045</v>
      </c>
      <c r="AP42" s="216">
        <v>1849593002</v>
      </c>
      <c r="AQ42" s="216">
        <v>364343043</v>
      </c>
      <c r="AR42" s="42" t="s">
        <v>1661</v>
      </c>
      <c r="AS42" s="42" t="s">
        <v>1606</v>
      </c>
      <c r="AT42" s="42" t="s">
        <v>1662</v>
      </c>
      <c r="AU42" s="42" t="s">
        <v>1484</v>
      </c>
      <c r="AV42" s="215">
        <v>44927</v>
      </c>
      <c r="AW42" s="42" t="str">
        <f>+VLOOKUP(R42,'[1]base de datos'!A$2:C$63,3,0)</f>
        <v>Subsecretaría de Coordinacion Operativa</v>
      </c>
      <c r="AX42" s="42" t="s">
        <v>1069</v>
      </c>
    </row>
    <row r="43" spans="1:50">
      <c r="A43" s="42" t="s">
        <v>1432</v>
      </c>
      <c r="B43" s="42" t="s">
        <v>1433</v>
      </c>
      <c r="C43" s="215">
        <v>44927</v>
      </c>
      <c r="D43" s="215">
        <v>45291</v>
      </c>
      <c r="E43" s="42" t="s">
        <v>1434</v>
      </c>
      <c r="F43" s="215">
        <v>44927</v>
      </c>
      <c r="G43" s="42" t="s">
        <v>1498</v>
      </c>
      <c r="H43" s="42" t="s">
        <v>1499</v>
      </c>
      <c r="I43" s="42" t="s">
        <v>1078</v>
      </c>
      <c r="J43" s="215">
        <v>44917</v>
      </c>
      <c r="K43" s="215">
        <v>44926</v>
      </c>
      <c r="L43" s="42" t="s">
        <v>1524</v>
      </c>
      <c r="M43" s="42" t="s">
        <v>1438</v>
      </c>
      <c r="N43" s="42" t="s">
        <v>1439</v>
      </c>
      <c r="O43" s="42" t="s">
        <v>1079</v>
      </c>
      <c r="P43" s="42" t="s">
        <v>1080</v>
      </c>
      <c r="Q43" s="42" t="s">
        <v>1081</v>
      </c>
      <c r="R43" s="42" t="s">
        <v>1008</v>
      </c>
      <c r="S43" s="42" t="s">
        <v>828</v>
      </c>
      <c r="T43" s="42" t="s">
        <v>57</v>
      </c>
      <c r="U43" s="42" t="s">
        <v>58</v>
      </c>
      <c r="V43" s="42" t="s">
        <v>916</v>
      </c>
      <c r="W43" s="42" t="s">
        <v>917</v>
      </c>
      <c r="X43" s="42" t="s">
        <v>1009</v>
      </c>
      <c r="Y43" s="42" t="s">
        <v>1440</v>
      </c>
      <c r="Z43" s="42" t="s">
        <v>700</v>
      </c>
      <c r="AA43" s="42" t="s">
        <v>1458</v>
      </c>
      <c r="AB43" s="42" t="s">
        <v>165</v>
      </c>
      <c r="AC43" s="42" t="s">
        <v>1663</v>
      </c>
      <c r="AD43" s="42" t="s">
        <v>89</v>
      </c>
      <c r="AE43" s="42" t="s">
        <v>1664</v>
      </c>
      <c r="AF43" s="42" t="s">
        <v>1082</v>
      </c>
      <c r="AG43" s="42" t="s">
        <v>1443</v>
      </c>
      <c r="AH43" s="42" t="s">
        <v>1444</v>
      </c>
      <c r="AI43" s="42" t="s">
        <v>1460</v>
      </c>
      <c r="AJ43" s="42" t="s">
        <v>1461</v>
      </c>
      <c r="AK43" s="42" t="s">
        <v>1447</v>
      </c>
      <c r="AL43" s="216">
        <v>3300000000</v>
      </c>
      <c r="AM43" s="216">
        <v>0</v>
      </c>
      <c r="AN43" s="216">
        <v>0</v>
      </c>
      <c r="AO43" s="216">
        <v>3300000000</v>
      </c>
      <c r="AP43" s="216">
        <v>1843665060</v>
      </c>
      <c r="AQ43" s="216">
        <v>1456334940</v>
      </c>
      <c r="AR43" s="42" t="s">
        <v>1665</v>
      </c>
      <c r="AS43" s="42" t="s">
        <v>1484</v>
      </c>
      <c r="AT43" s="42" t="s">
        <v>1666</v>
      </c>
      <c r="AU43" s="42" t="s">
        <v>1433</v>
      </c>
      <c r="AV43" s="215">
        <v>44927</v>
      </c>
      <c r="AW43" s="42" t="str">
        <f>+VLOOKUP(R43,'[1]base de datos'!A$2:C$63,3,0)</f>
        <v>Subsecretaría de Coordinacion Operativa</v>
      </c>
      <c r="AX43" s="42" t="s">
        <v>1008</v>
      </c>
    </row>
    <row r="45" spans="1:50">
      <c r="AQ45" s="217">
        <f>SUBTOTAL(9,AQ2:AQ44)</f>
        <v>19487267037</v>
      </c>
    </row>
  </sheetData>
  <autoFilter ref="A1:AX43" xr:uid="{9AD301DD-EC36-4860-9194-33E8B52CFC0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B6267-8988-4931-BA8A-B165BB396858}">
  <dimension ref="A1:N64"/>
  <sheetViews>
    <sheetView topLeftCell="J59" workbookViewId="0">
      <selection activeCell="L2" sqref="L2"/>
    </sheetView>
  </sheetViews>
  <sheetFormatPr baseColWidth="10" defaultColWidth="11.42578125" defaultRowHeight="15"/>
  <cols>
    <col min="1" max="1" width="15.42578125" bestFit="1" customWidth="1"/>
    <col min="2" max="2" width="8.85546875" customWidth="1"/>
    <col min="3" max="3" width="13.7109375" bestFit="1" customWidth="1"/>
    <col min="6" max="6" width="23" bestFit="1" customWidth="1"/>
    <col min="7" max="7" width="15.85546875" customWidth="1"/>
    <col min="10" max="10" width="38.5703125" customWidth="1"/>
    <col min="11" max="11" width="16.7109375" bestFit="1" customWidth="1"/>
    <col min="12" max="12" width="37.7109375" customWidth="1"/>
    <col min="13" max="13" width="13.42578125" customWidth="1"/>
    <col min="14" max="14" width="16.7109375" customWidth="1"/>
  </cols>
  <sheetData>
    <row r="1" spans="1:14" ht="42.75">
      <c r="A1" s="228" t="s">
        <v>23</v>
      </c>
      <c r="B1" s="229" t="s">
        <v>1667</v>
      </c>
      <c r="C1" s="229" t="s">
        <v>25</v>
      </c>
      <c r="D1" s="229" t="s">
        <v>26</v>
      </c>
      <c r="E1" s="229" t="s">
        <v>27</v>
      </c>
      <c r="F1" s="229" t="s">
        <v>28</v>
      </c>
      <c r="G1" s="229" t="s">
        <v>29</v>
      </c>
      <c r="H1" s="229" t="s">
        <v>1668</v>
      </c>
      <c r="I1" s="229" t="s">
        <v>1669</v>
      </c>
      <c r="J1" s="229" t="s">
        <v>1670</v>
      </c>
      <c r="K1" s="229" t="s">
        <v>1671</v>
      </c>
      <c r="L1" s="229" t="s">
        <v>1672</v>
      </c>
      <c r="M1" s="229" t="s">
        <v>47</v>
      </c>
      <c r="N1" s="230" t="s">
        <v>48</v>
      </c>
    </row>
    <row r="2" spans="1:14">
      <c r="A2" s="231">
        <v>450</v>
      </c>
      <c r="B2" s="221">
        <v>2013</v>
      </c>
      <c r="C2" s="232">
        <v>606</v>
      </c>
      <c r="D2" s="232">
        <v>962</v>
      </c>
      <c r="E2" s="233" t="s">
        <v>258</v>
      </c>
      <c r="F2" s="218" t="s">
        <v>271</v>
      </c>
      <c r="G2" s="218" t="s">
        <v>657</v>
      </c>
      <c r="H2" s="218" t="s">
        <v>89</v>
      </c>
      <c r="I2" s="232">
        <v>900249043</v>
      </c>
      <c r="J2" s="218" t="s">
        <v>261</v>
      </c>
      <c r="K2" s="239">
        <v>30000000</v>
      </c>
      <c r="L2" s="218" t="s">
        <v>631</v>
      </c>
      <c r="M2" s="218">
        <v>2014</v>
      </c>
      <c r="N2" s="219" t="s">
        <v>67</v>
      </c>
    </row>
    <row r="3" spans="1:14">
      <c r="A3" s="231">
        <v>536</v>
      </c>
      <c r="B3" s="221">
        <v>2016</v>
      </c>
      <c r="C3" s="232">
        <v>947</v>
      </c>
      <c r="D3" s="232">
        <v>1692</v>
      </c>
      <c r="E3" s="233" t="s">
        <v>277</v>
      </c>
      <c r="F3" s="218" t="s">
        <v>278</v>
      </c>
      <c r="G3" s="218" t="s">
        <v>279</v>
      </c>
      <c r="H3" s="218" t="s">
        <v>89</v>
      </c>
      <c r="I3" s="232">
        <v>901039622</v>
      </c>
      <c r="J3" s="218" t="s">
        <v>280</v>
      </c>
      <c r="K3" s="239">
        <v>1823879258</v>
      </c>
      <c r="L3" s="218" t="s">
        <v>630</v>
      </c>
      <c r="M3" s="218">
        <v>2017</v>
      </c>
      <c r="N3" s="219" t="s">
        <v>67</v>
      </c>
    </row>
    <row r="4" spans="1:14">
      <c r="A4" s="231">
        <v>217045</v>
      </c>
      <c r="B4" s="221">
        <v>2017</v>
      </c>
      <c r="C4" s="232">
        <v>989</v>
      </c>
      <c r="D4" s="232">
        <v>938</v>
      </c>
      <c r="E4" s="233" t="s">
        <v>288</v>
      </c>
      <c r="F4" s="218" t="s">
        <v>289</v>
      </c>
      <c r="G4" s="218" t="s">
        <v>290</v>
      </c>
      <c r="H4" s="218" t="s">
        <v>89</v>
      </c>
      <c r="I4" s="232">
        <v>899999316</v>
      </c>
      <c r="J4" s="218" t="s">
        <v>291</v>
      </c>
      <c r="K4" s="239">
        <v>130000000</v>
      </c>
      <c r="L4" s="218" t="s">
        <v>66</v>
      </c>
      <c r="M4" s="218">
        <v>2018</v>
      </c>
      <c r="N4" s="219" t="s">
        <v>67</v>
      </c>
    </row>
    <row r="5" spans="1:14">
      <c r="A5" s="231">
        <v>484</v>
      </c>
      <c r="B5" s="221">
        <v>2018</v>
      </c>
      <c r="C5" s="232">
        <v>624</v>
      </c>
      <c r="D5" s="232">
        <v>599</v>
      </c>
      <c r="E5" s="233" t="s">
        <v>284</v>
      </c>
      <c r="F5" s="218" t="s">
        <v>278</v>
      </c>
      <c r="G5" s="218" t="s">
        <v>282</v>
      </c>
      <c r="H5" s="218" t="s">
        <v>89</v>
      </c>
      <c r="I5" s="232">
        <v>901173158</v>
      </c>
      <c r="J5" s="218" t="s">
        <v>285</v>
      </c>
      <c r="K5" s="239">
        <v>10608618</v>
      </c>
      <c r="L5" s="218" t="s">
        <v>630</v>
      </c>
      <c r="M5" s="218">
        <v>2019</v>
      </c>
      <c r="N5" s="219" t="s">
        <v>67</v>
      </c>
    </row>
    <row r="6" spans="1:14">
      <c r="A6" s="231" t="s">
        <v>142</v>
      </c>
      <c r="B6" s="221">
        <v>2019</v>
      </c>
      <c r="C6" s="232" t="s">
        <v>143</v>
      </c>
      <c r="D6" s="232" t="s">
        <v>144</v>
      </c>
      <c r="E6" s="218" t="s">
        <v>145</v>
      </c>
      <c r="F6" s="218" t="s">
        <v>55</v>
      </c>
      <c r="G6" s="218" t="s">
        <v>56</v>
      </c>
      <c r="H6" s="218" t="s">
        <v>64</v>
      </c>
      <c r="I6" s="232">
        <v>79352868</v>
      </c>
      <c r="J6" s="218" t="s">
        <v>146</v>
      </c>
      <c r="K6" s="239">
        <v>34453781</v>
      </c>
      <c r="L6" s="218" t="s">
        <v>66</v>
      </c>
      <c r="M6" s="218">
        <v>2020</v>
      </c>
      <c r="N6" s="219" t="s">
        <v>67</v>
      </c>
    </row>
    <row r="7" spans="1:14">
      <c r="A7" s="231" t="s">
        <v>175</v>
      </c>
      <c r="B7" s="221">
        <v>2019</v>
      </c>
      <c r="C7" s="232" t="s">
        <v>176</v>
      </c>
      <c r="D7" s="232" t="s">
        <v>177</v>
      </c>
      <c r="E7" s="218" t="s">
        <v>178</v>
      </c>
      <c r="F7" s="218" t="s">
        <v>159</v>
      </c>
      <c r="G7" s="218" t="s">
        <v>160</v>
      </c>
      <c r="H7" s="218" t="s">
        <v>89</v>
      </c>
      <c r="I7" s="232">
        <v>901318598</v>
      </c>
      <c r="J7" s="218" t="s">
        <v>179</v>
      </c>
      <c r="K7" s="239">
        <v>308756434</v>
      </c>
      <c r="L7" s="218" t="s">
        <v>630</v>
      </c>
      <c r="M7" s="218">
        <v>2020</v>
      </c>
      <c r="N7" s="219" t="s">
        <v>67</v>
      </c>
    </row>
    <row r="8" spans="1:14">
      <c r="A8" s="234" t="s">
        <v>542</v>
      </c>
      <c r="B8" s="221">
        <v>2020</v>
      </c>
      <c r="C8" s="235" t="s">
        <v>177</v>
      </c>
      <c r="D8" s="235" t="s">
        <v>543</v>
      </c>
      <c r="E8" s="220" t="s">
        <v>544</v>
      </c>
      <c r="F8" s="220" t="s">
        <v>470</v>
      </c>
      <c r="G8" s="220" t="s">
        <v>471</v>
      </c>
      <c r="H8" s="218" t="s">
        <v>89</v>
      </c>
      <c r="I8" s="235" t="s">
        <v>545</v>
      </c>
      <c r="J8" s="220" t="s">
        <v>546</v>
      </c>
      <c r="K8" s="239">
        <v>42092882</v>
      </c>
      <c r="L8" s="218" t="s">
        <v>630</v>
      </c>
      <c r="M8" s="218">
        <v>2021</v>
      </c>
      <c r="N8" s="219" t="s">
        <v>67</v>
      </c>
    </row>
    <row r="9" spans="1:14">
      <c r="A9" s="234" t="s">
        <v>497</v>
      </c>
      <c r="B9" s="221">
        <v>2020</v>
      </c>
      <c r="C9" s="235" t="s">
        <v>498</v>
      </c>
      <c r="D9" s="235" t="s">
        <v>499</v>
      </c>
      <c r="E9" s="220" t="s">
        <v>500</v>
      </c>
      <c r="F9" s="220" t="s">
        <v>470</v>
      </c>
      <c r="G9" s="220" t="s">
        <v>471</v>
      </c>
      <c r="H9" s="218" t="s">
        <v>89</v>
      </c>
      <c r="I9" s="235" t="s">
        <v>501</v>
      </c>
      <c r="J9" s="220" t="s">
        <v>502</v>
      </c>
      <c r="K9" s="239">
        <v>341028003</v>
      </c>
      <c r="L9" s="218" t="s">
        <v>630</v>
      </c>
      <c r="M9" s="218">
        <v>2021</v>
      </c>
      <c r="N9" s="219" t="s">
        <v>67</v>
      </c>
    </row>
    <row r="10" spans="1:14">
      <c r="A10" s="234" t="s">
        <v>814</v>
      </c>
      <c r="B10" s="221">
        <v>2021</v>
      </c>
      <c r="C10" s="235" t="s">
        <v>815</v>
      </c>
      <c r="D10" s="235" t="s">
        <v>816</v>
      </c>
      <c r="E10" s="220" t="s">
        <v>817</v>
      </c>
      <c r="F10" s="220" t="s">
        <v>695</v>
      </c>
      <c r="G10" s="220" t="s">
        <v>696</v>
      </c>
      <c r="H10" s="218" t="s">
        <v>89</v>
      </c>
      <c r="I10" s="235" t="s">
        <v>818</v>
      </c>
      <c r="J10" s="220" t="s">
        <v>819</v>
      </c>
      <c r="K10" s="239">
        <v>232635754</v>
      </c>
      <c r="L10" s="218" t="s">
        <v>630</v>
      </c>
      <c r="M10" s="218">
        <v>2022</v>
      </c>
      <c r="N10" s="219" t="s">
        <v>67</v>
      </c>
    </row>
    <row r="11" spans="1:14">
      <c r="A11" s="234" t="s">
        <v>717</v>
      </c>
      <c r="B11" s="221">
        <v>2021</v>
      </c>
      <c r="C11" s="235" t="s">
        <v>718</v>
      </c>
      <c r="D11" s="235" t="s">
        <v>719</v>
      </c>
      <c r="E11" s="220" t="s">
        <v>720</v>
      </c>
      <c r="F11" s="220" t="s">
        <v>470</v>
      </c>
      <c r="G11" s="220" t="s">
        <v>471</v>
      </c>
      <c r="H11" s="218" t="s">
        <v>89</v>
      </c>
      <c r="I11" s="235" t="s">
        <v>724</v>
      </c>
      <c r="J11" s="220" t="s">
        <v>725</v>
      </c>
      <c r="K11" s="239">
        <v>19723352</v>
      </c>
      <c r="L11" s="218" t="s">
        <v>630</v>
      </c>
      <c r="M11" s="218">
        <v>2022</v>
      </c>
      <c r="N11" s="219" t="s">
        <v>67</v>
      </c>
    </row>
    <row r="12" spans="1:14">
      <c r="A12" s="234" t="s">
        <v>730</v>
      </c>
      <c r="B12" s="221">
        <v>2021</v>
      </c>
      <c r="C12" s="235" t="s">
        <v>731</v>
      </c>
      <c r="D12" s="235" t="s">
        <v>732</v>
      </c>
      <c r="E12" s="220" t="s">
        <v>733</v>
      </c>
      <c r="F12" s="220" t="s">
        <v>470</v>
      </c>
      <c r="G12" s="220" t="s">
        <v>471</v>
      </c>
      <c r="H12" s="218" t="s">
        <v>89</v>
      </c>
      <c r="I12" s="235" t="s">
        <v>736</v>
      </c>
      <c r="J12" s="220" t="s">
        <v>737</v>
      </c>
      <c r="K12" s="239">
        <v>35024959</v>
      </c>
      <c r="L12" s="218" t="s">
        <v>630</v>
      </c>
      <c r="M12" s="218">
        <v>2022</v>
      </c>
      <c r="N12" s="219" t="s">
        <v>67</v>
      </c>
    </row>
    <row r="13" spans="1:14">
      <c r="A13" s="234" t="s">
        <v>387</v>
      </c>
      <c r="B13" s="221">
        <v>2021</v>
      </c>
      <c r="C13" s="235" t="s">
        <v>774</v>
      </c>
      <c r="D13" s="235" t="s">
        <v>598</v>
      </c>
      <c r="E13" s="220" t="s">
        <v>775</v>
      </c>
      <c r="F13" s="220" t="s">
        <v>470</v>
      </c>
      <c r="G13" s="220" t="s">
        <v>471</v>
      </c>
      <c r="H13" s="218" t="s">
        <v>89</v>
      </c>
      <c r="I13" s="235" t="s">
        <v>714</v>
      </c>
      <c r="J13" s="220" t="s">
        <v>715</v>
      </c>
      <c r="K13" s="239">
        <v>46798652</v>
      </c>
      <c r="L13" s="218" t="s">
        <v>630</v>
      </c>
      <c r="M13" s="218">
        <v>2022</v>
      </c>
      <c r="N13" s="219" t="s">
        <v>67</v>
      </c>
    </row>
    <row r="14" spans="1:14">
      <c r="A14" s="234" t="s">
        <v>691</v>
      </c>
      <c r="B14" s="221">
        <v>2021</v>
      </c>
      <c r="C14" s="235" t="s">
        <v>692</v>
      </c>
      <c r="D14" s="235" t="s">
        <v>693</v>
      </c>
      <c r="E14" s="220" t="s">
        <v>694</v>
      </c>
      <c r="F14" s="220" t="s">
        <v>695</v>
      </c>
      <c r="G14" s="220" t="s">
        <v>696</v>
      </c>
      <c r="H14" s="218" t="s">
        <v>89</v>
      </c>
      <c r="I14" s="235" t="s">
        <v>701</v>
      </c>
      <c r="J14" s="220" t="s">
        <v>702</v>
      </c>
      <c r="K14" s="239">
        <v>13789307</v>
      </c>
      <c r="L14" s="218" t="s">
        <v>630</v>
      </c>
      <c r="M14" s="218">
        <v>2022</v>
      </c>
      <c r="N14" s="219" t="s">
        <v>67</v>
      </c>
    </row>
    <row r="15" spans="1:14">
      <c r="A15" s="234" t="s">
        <v>691</v>
      </c>
      <c r="B15" s="221">
        <v>2021</v>
      </c>
      <c r="C15" s="235" t="s">
        <v>692</v>
      </c>
      <c r="D15" s="235" t="s">
        <v>693</v>
      </c>
      <c r="E15" s="220" t="s">
        <v>694</v>
      </c>
      <c r="F15" s="220" t="s">
        <v>695</v>
      </c>
      <c r="G15" s="220" t="s">
        <v>696</v>
      </c>
      <c r="H15" s="218" t="s">
        <v>89</v>
      </c>
      <c r="I15" s="235" t="s">
        <v>701</v>
      </c>
      <c r="J15" s="220" t="s">
        <v>702</v>
      </c>
      <c r="K15" s="239">
        <v>29085325</v>
      </c>
      <c r="L15" s="218" t="s">
        <v>630</v>
      </c>
      <c r="M15" s="218">
        <v>2022</v>
      </c>
      <c r="N15" s="219" t="s">
        <v>67</v>
      </c>
    </row>
    <row r="16" spans="1:14">
      <c r="A16" s="234" t="s">
        <v>803</v>
      </c>
      <c r="B16" s="221">
        <v>2021</v>
      </c>
      <c r="C16" s="235" t="s">
        <v>731</v>
      </c>
      <c r="D16" s="235" t="s">
        <v>804</v>
      </c>
      <c r="E16" s="220" t="s">
        <v>733</v>
      </c>
      <c r="F16" s="220" t="s">
        <v>470</v>
      </c>
      <c r="G16" s="220" t="s">
        <v>471</v>
      </c>
      <c r="H16" s="218" t="s">
        <v>89</v>
      </c>
      <c r="I16" s="235" t="s">
        <v>805</v>
      </c>
      <c r="J16" s="220" t="s">
        <v>806</v>
      </c>
      <c r="K16" s="239">
        <v>369817861</v>
      </c>
      <c r="L16" s="218" t="s">
        <v>630</v>
      </c>
      <c r="M16" s="218">
        <v>2022</v>
      </c>
      <c r="N16" s="219" t="s">
        <v>67</v>
      </c>
    </row>
    <row r="17" spans="1:14">
      <c r="A17" s="234" t="s">
        <v>717</v>
      </c>
      <c r="B17" s="221">
        <v>2021</v>
      </c>
      <c r="C17" s="235" t="s">
        <v>820</v>
      </c>
      <c r="D17" s="235" t="s">
        <v>821</v>
      </c>
      <c r="E17" s="220" t="s">
        <v>822</v>
      </c>
      <c r="F17" s="220" t="s">
        <v>470</v>
      </c>
      <c r="G17" s="220" t="s">
        <v>471</v>
      </c>
      <c r="H17" s="218" t="s">
        <v>89</v>
      </c>
      <c r="I17" s="235" t="s">
        <v>724</v>
      </c>
      <c r="J17" s="220" t="s">
        <v>725</v>
      </c>
      <c r="K17" s="239">
        <v>121668501</v>
      </c>
      <c r="L17" s="218" t="s">
        <v>630</v>
      </c>
      <c r="M17" s="218">
        <v>2022</v>
      </c>
      <c r="N17" s="219" t="s">
        <v>67</v>
      </c>
    </row>
    <row r="18" spans="1:14">
      <c r="A18" s="234" t="s">
        <v>483</v>
      </c>
      <c r="B18" s="221">
        <v>2021</v>
      </c>
      <c r="C18" s="235" t="s">
        <v>833</v>
      </c>
      <c r="D18" s="235" t="s">
        <v>834</v>
      </c>
      <c r="E18" s="220" t="s">
        <v>835</v>
      </c>
      <c r="F18" s="220" t="s">
        <v>470</v>
      </c>
      <c r="G18" s="220" t="s">
        <v>471</v>
      </c>
      <c r="H18" s="218" t="s">
        <v>89</v>
      </c>
      <c r="I18" s="235" t="s">
        <v>836</v>
      </c>
      <c r="J18" s="220" t="s">
        <v>837</v>
      </c>
      <c r="K18" s="239">
        <v>1088240625</v>
      </c>
      <c r="L18" s="218" t="s">
        <v>630</v>
      </c>
      <c r="M18" s="218">
        <v>2022</v>
      </c>
      <c r="N18" s="219" t="s">
        <v>67</v>
      </c>
    </row>
    <row r="19" spans="1:14">
      <c r="A19" s="234" t="s">
        <v>838</v>
      </c>
      <c r="B19" s="221">
        <v>2021</v>
      </c>
      <c r="C19" s="235" t="s">
        <v>833</v>
      </c>
      <c r="D19" s="235" t="s">
        <v>839</v>
      </c>
      <c r="E19" s="220" t="s">
        <v>840</v>
      </c>
      <c r="F19" s="220" t="s">
        <v>470</v>
      </c>
      <c r="G19" s="220" t="s">
        <v>471</v>
      </c>
      <c r="H19" s="218" t="s">
        <v>89</v>
      </c>
      <c r="I19" s="235" t="s">
        <v>841</v>
      </c>
      <c r="J19" s="220" t="s">
        <v>842</v>
      </c>
      <c r="K19" s="239">
        <v>1168976811</v>
      </c>
      <c r="L19" s="218" t="s">
        <v>630</v>
      </c>
      <c r="M19" s="218">
        <v>2022</v>
      </c>
      <c r="N19" s="219" t="s">
        <v>67</v>
      </c>
    </row>
    <row r="20" spans="1:14">
      <c r="A20" s="234" t="s">
        <v>844</v>
      </c>
      <c r="B20" s="221">
        <v>2021</v>
      </c>
      <c r="C20" s="235" t="s">
        <v>833</v>
      </c>
      <c r="D20" s="235" t="s">
        <v>845</v>
      </c>
      <c r="E20" s="220" t="s">
        <v>846</v>
      </c>
      <c r="F20" s="220" t="s">
        <v>470</v>
      </c>
      <c r="G20" s="220" t="s">
        <v>471</v>
      </c>
      <c r="H20" s="218" t="s">
        <v>89</v>
      </c>
      <c r="I20" s="235" t="s">
        <v>847</v>
      </c>
      <c r="J20" s="220" t="s">
        <v>848</v>
      </c>
      <c r="K20" s="239">
        <v>2522365910</v>
      </c>
      <c r="L20" s="218" t="s">
        <v>630</v>
      </c>
      <c r="M20" s="218">
        <v>2022</v>
      </c>
      <c r="N20" s="219" t="s">
        <v>67</v>
      </c>
    </row>
    <row r="21" spans="1:14">
      <c r="A21" s="236" t="s">
        <v>895</v>
      </c>
      <c r="B21" s="221">
        <v>2022</v>
      </c>
      <c r="C21" s="222" t="s">
        <v>896</v>
      </c>
      <c r="D21" s="222" t="s">
        <v>897</v>
      </c>
      <c r="E21" s="222" t="s">
        <v>898</v>
      </c>
      <c r="F21" s="222" t="s">
        <v>899</v>
      </c>
      <c r="G21" s="222" t="s">
        <v>900</v>
      </c>
      <c r="H21" s="222" t="s">
        <v>64</v>
      </c>
      <c r="I21" s="222" t="s">
        <v>1246</v>
      </c>
      <c r="J21" s="222" t="s">
        <v>905</v>
      </c>
      <c r="K21" s="240">
        <v>206000</v>
      </c>
      <c r="L21" s="222" t="s">
        <v>77</v>
      </c>
      <c r="M21" s="218">
        <v>2023</v>
      </c>
      <c r="N21" s="219" t="s">
        <v>67</v>
      </c>
    </row>
    <row r="22" spans="1:14">
      <c r="A22" s="236" t="s">
        <v>907</v>
      </c>
      <c r="B22" s="221">
        <v>2022</v>
      </c>
      <c r="C22" s="222" t="s">
        <v>908</v>
      </c>
      <c r="D22" s="222" t="s">
        <v>909</v>
      </c>
      <c r="E22" s="222" t="s">
        <v>910</v>
      </c>
      <c r="F22" s="222" t="s">
        <v>899</v>
      </c>
      <c r="G22" s="222" t="s">
        <v>900</v>
      </c>
      <c r="H22" s="222" t="s">
        <v>64</v>
      </c>
      <c r="I22" s="222" t="s">
        <v>1452</v>
      </c>
      <c r="J22" s="222" t="s">
        <v>911</v>
      </c>
      <c r="K22" s="240">
        <v>772500</v>
      </c>
      <c r="L22" s="222" t="s">
        <v>77</v>
      </c>
      <c r="M22" s="218">
        <v>2023</v>
      </c>
      <c r="N22" s="219" t="s">
        <v>67</v>
      </c>
    </row>
    <row r="23" spans="1:14">
      <c r="A23" s="236" t="s">
        <v>730</v>
      </c>
      <c r="B23" s="221">
        <v>2022</v>
      </c>
      <c r="C23" s="222" t="s">
        <v>912</v>
      </c>
      <c r="D23" s="222" t="s">
        <v>913</v>
      </c>
      <c r="E23" s="222" t="s">
        <v>914</v>
      </c>
      <c r="F23" s="222" t="s">
        <v>915</v>
      </c>
      <c r="G23" s="222" t="s">
        <v>471</v>
      </c>
      <c r="H23" s="218" t="s">
        <v>89</v>
      </c>
      <c r="I23" s="222" t="s">
        <v>736</v>
      </c>
      <c r="J23" s="222" t="s">
        <v>737</v>
      </c>
      <c r="K23" s="240">
        <v>28775553</v>
      </c>
      <c r="L23" s="222" t="s">
        <v>1673</v>
      </c>
      <c r="M23" s="218">
        <v>2023</v>
      </c>
      <c r="N23" s="219" t="s">
        <v>67</v>
      </c>
    </row>
    <row r="24" spans="1:14">
      <c r="A24" s="236" t="s">
        <v>919</v>
      </c>
      <c r="B24" s="221">
        <v>2022</v>
      </c>
      <c r="C24" s="222" t="s">
        <v>920</v>
      </c>
      <c r="D24" s="222" t="s">
        <v>921</v>
      </c>
      <c r="E24" s="222" t="s">
        <v>922</v>
      </c>
      <c r="F24" s="222" t="s">
        <v>915</v>
      </c>
      <c r="G24" s="222" t="s">
        <v>471</v>
      </c>
      <c r="H24" s="218" t="s">
        <v>89</v>
      </c>
      <c r="I24" s="222" t="s">
        <v>1467</v>
      </c>
      <c r="J24" s="222" t="s">
        <v>924</v>
      </c>
      <c r="K24" s="240">
        <v>355161424</v>
      </c>
      <c r="L24" s="222" t="s">
        <v>1673</v>
      </c>
      <c r="M24" s="218">
        <v>2023</v>
      </c>
      <c r="N24" s="219" t="s">
        <v>67</v>
      </c>
    </row>
    <row r="25" spans="1:14">
      <c r="A25" s="236" t="s">
        <v>925</v>
      </c>
      <c r="B25" s="221">
        <v>2022</v>
      </c>
      <c r="C25" s="222" t="s">
        <v>920</v>
      </c>
      <c r="D25" s="222" t="s">
        <v>926</v>
      </c>
      <c r="E25" s="222" t="s">
        <v>922</v>
      </c>
      <c r="F25" s="222" t="s">
        <v>915</v>
      </c>
      <c r="G25" s="222" t="s">
        <v>471</v>
      </c>
      <c r="H25" s="218" t="s">
        <v>89</v>
      </c>
      <c r="I25" s="222" t="s">
        <v>1471</v>
      </c>
      <c r="J25" s="222" t="s">
        <v>927</v>
      </c>
      <c r="K25" s="240">
        <v>22402607</v>
      </c>
      <c r="L25" s="222" t="s">
        <v>1673</v>
      </c>
      <c r="M25" s="218">
        <v>2023</v>
      </c>
      <c r="N25" s="219" t="s">
        <v>67</v>
      </c>
    </row>
    <row r="26" spans="1:14">
      <c r="A26" s="236" t="s">
        <v>928</v>
      </c>
      <c r="B26" s="221">
        <v>2022</v>
      </c>
      <c r="C26" s="222" t="s">
        <v>929</v>
      </c>
      <c r="D26" s="222" t="s">
        <v>575</v>
      </c>
      <c r="E26" s="222" t="s">
        <v>930</v>
      </c>
      <c r="F26" s="222" t="s">
        <v>931</v>
      </c>
      <c r="G26" s="222" t="s">
        <v>781</v>
      </c>
      <c r="H26" s="218" t="s">
        <v>89</v>
      </c>
      <c r="I26" s="222" t="s">
        <v>1475</v>
      </c>
      <c r="J26" s="222" t="s">
        <v>933</v>
      </c>
      <c r="K26" s="240">
        <v>812533111</v>
      </c>
      <c r="L26" s="222" t="s">
        <v>1673</v>
      </c>
      <c r="M26" s="218">
        <v>2023</v>
      </c>
      <c r="N26" s="219" t="s">
        <v>67</v>
      </c>
    </row>
    <row r="27" spans="1:14">
      <c r="A27" s="236" t="s">
        <v>934</v>
      </c>
      <c r="B27" s="221">
        <v>2022</v>
      </c>
      <c r="C27" s="222" t="s">
        <v>935</v>
      </c>
      <c r="D27" s="222" t="s">
        <v>585</v>
      </c>
      <c r="E27" s="222" t="s">
        <v>936</v>
      </c>
      <c r="F27" s="222" t="s">
        <v>915</v>
      </c>
      <c r="G27" s="222" t="s">
        <v>471</v>
      </c>
      <c r="H27" s="218" t="s">
        <v>89</v>
      </c>
      <c r="I27" s="222" t="s">
        <v>1481</v>
      </c>
      <c r="J27" s="222" t="s">
        <v>937</v>
      </c>
      <c r="K27" s="240">
        <v>102675575</v>
      </c>
      <c r="L27" s="222" t="s">
        <v>1673</v>
      </c>
      <c r="M27" s="218">
        <v>2023</v>
      </c>
      <c r="N27" s="219" t="s">
        <v>67</v>
      </c>
    </row>
    <row r="28" spans="1:14">
      <c r="A28" s="236" t="s">
        <v>939</v>
      </c>
      <c r="B28" s="221">
        <v>2022</v>
      </c>
      <c r="C28" s="222" t="s">
        <v>935</v>
      </c>
      <c r="D28" s="222" t="s">
        <v>940</v>
      </c>
      <c r="E28" s="222" t="s">
        <v>936</v>
      </c>
      <c r="F28" s="222" t="s">
        <v>915</v>
      </c>
      <c r="G28" s="222" t="s">
        <v>471</v>
      </c>
      <c r="H28" s="218" t="s">
        <v>89</v>
      </c>
      <c r="I28" s="222" t="s">
        <v>1486</v>
      </c>
      <c r="J28" s="222" t="s">
        <v>941</v>
      </c>
      <c r="K28" s="240">
        <v>1233760000</v>
      </c>
      <c r="L28" s="222" t="s">
        <v>1673</v>
      </c>
      <c r="M28" s="218">
        <v>2023</v>
      </c>
      <c r="N28" s="219" t="s">
        <v>67</v>
      </c>
    </row>
    <row r="29" spans="1:14">
      <c r="A29" s="236" t="s">
        <v>943</v>
      </c>
      <c r="B29" s="221">
        <v>2022</v>
      </c>
      <c r="C29" s="222" t="s">
        <v>944</v>
      </c>
      <c r="D29" s="222" t="s">
        <v>945</v>
      </c>
      <c r="E29" s="222" t="s">
        <v>946</v>
      </c>
      <c r="F29" s="222" t="s">
        <v>915</v>
      </c>
      <c r="G29" s="222" t="s">
        <v>471</v>
      </c>
      <c r="H29" s="218" t="s">
        <v>89</v>
      </c>
      <c r="I29" s="222" t="s">
        <v>1490</v>
      </c>
      <c r="J29" s="222" t="s">
        <v>947</v>
      </c>
      <c r="K29" s="240">
        <v>123995894</v>
      </c>
      <c r="L29" s="222" t="s">
        <v>1673</v>
      </c>
      <c r="M29" s="218">
        <v>2023</v>
      </c>
      <c r="N29" s="219" t="s">
        <v>67</v>
      </c>
    </row>
    <row r="30" spans="1:14">
      <c r="A30" s="236" t="s">
        <v>950</v>
      </c>
      <c r="B30" s="221">
        <v>2022</v>
      </c>
      <c r="C30" s="222" t="s">
        <v>951</v>
      </c>
      <c r="D30" s="222" t="s">
        <v>952</v>
      </c>
      <c r="E30" s="222" t="s">
        <v>953</v>
      </c>
      <c r="F30" s="222" t="s">
        <v>931</v>
      </c>
      <c r="G30" s="222" t="s">
        <v>781</v>
      </c>
      <c r="H30" s="218" t="s">
        <v>89</v>
      </c>
      <c r="I30" s="222" t="s">
        <v>1495</v>
      </c>
      <c r="J30" s="222" t="s">
        <v>954</v>
      </c>
      <c r="K30" s="240">
        <v>92321530</v>
      </c>
      <c r="L30" s="222" t="s">
        <v>1673</v>
      </c>
      <c r="M30" s="218">
        <v>2023</v>
      </c>
      <c r="N30" s="219" t="s">
        <v>67</v>
      </c>
    </row>
    <row r="31" spans="1:14">
      <c r="A31" s="236" t="s">
        <v>957</v>
      </c>
      <c r="B31" s="221">
        <v>2022</v>
      </c>
      <c r="C31" s="222" t="s">
        <v>958</v>
      </c>
      <c r="D31" s="222" t="s">
        <v>959</v>
      </c>
      <c r="E31" s="222" t="s">
        <v>960</v>
      </c>
      <c r="F31" s="222" t="s">
        <v>931</v>
      </c>
      <c r="G31" s="222" t="s">
        <v>781</v>
      </c>
      <c r="H31" s="218" t="s">
        <v>89</v>
      </c>
      <c r="I31" s="222" t="s">
        <v>1346</v>
      </c>
      <c r="J31" s="222" t="s">
        <v>961</v>
      </c>
      <c r="K31" s="240">
        <v>413750272</v>
      </c>
      <c r="L31" s="222" t="s">
        <v>1673</v>
      </c>
      <c r="M31" s="218">
        <v>2023</v>
      </c>
      <c r="N31" s="219" t="s">
        <v>67</v>
      </c>
    </row>
    <row r="32" spans="1:14">
      <c r="A32" s="236" t="s">
        <v>962</v>
      </c>
      <c r="B32" s="221">
        <v>2022</v>
      </c>
      <c r="C32" s="222" t="s">
        <v>963</v>
      </c>
      <c r="D32" s="222" t="s">
        <v>964</v>
      </c>
      <c r="E32" s="222" t="s">
        <v>965</v>
      </c>
      <c r="F32" s="222" t="s">
        <v>915</v>
      </c>
      <c r="G32" s="222" t="s">
        <v>471</v>
      </c>
      <c r="H32" s="218" t="s">
        <v>89</v>
      </c>
      <c r="I32" s="222" t="s">
        <v>1506</v>
      </c>
      <c r="J32" s="222" t="s">
        <v>966</v>
      </c>
      <c r="K32" s="240">
        <v>15856505</v>
      </c>
      <c r="L32" s="222" t="s">
        <v>1673</v>
      </c>
      <c r="M32" s="218">
        <v>2023</v>
      </c>
      <c r="N32" s="219" t="s">
        <v>67</v>
      </c>
    </row>
    <row r="33" spans="1:14">
      <c r="A33" s="236" t="s">
        <v>967</v>
      </c>
      <c r="B33" s="221">
        <v>2022</v>
      </c>
      <c r="C33" s="222" t="s">
        <v>968</v>
      </c>
      <c r="D33" s="222" t="s">
        <v>969</v>
      </c>
      <c r="E33" s="222" t="s">
        <v>970</v>
      </c>
      <c r="F33" s="222" t="s">
        <v>915</v>
      </c>
      <c r="G33" s="222" t="s">
        <v>471</v>
      </c>
      <c r="H33" s="222" t="s">
        <v>64</v>
      </c>
      <c r="I33" s="222" t="s">
        <v>1350</v>
      </c>
      <c r="J33" s="222" t="s">
        <v>971</v>
      </c>
      <c r="K33" s="240">
        <v>915973744</v>
      </c>
      <c r="L33" s="222" t="s">
        <v>1673</v>
      </c>
      <c r="M33" s="218">
        <v>2023</v>
      </c>
      <c r="N33" s="219" t="s">
        <v>67</v>
      </c>
    </row>
    <row r="34" spans="1:14">
      <c r="A34" s="236" t="s">
        <v>975</v>
      </c>
      <c r="B34" s="221">
        <v>2022</v>
      </c>
      <c r="C34" s="222" t="s">
        <v>959</v>
      </c>
      <c r="D34" s="222" t="s">
        <v>976</v>
      </c>
      <c r="E34" s="222" t="s">
        <v>977</v>
      </c>
      <c r="F34" s="222" t="s">
        <v>915</v>
      </c>
      <c r="G34" s="222" t="s">
        <v>471</v>
      </c>
      <c r="H34" s="218" t="s">
        <v>89</v>
      </c>
      <c r="I34" s="222" t="s">
        <v>1514</v>
      </c>
      <c r="J34" s="222" t="s">
        <v>978</v>
      </c>
      <c r="K34" s="240">
        <v>5441468830</v>
      </c>
      <c r="L34" s="222" t="s">
        <v>1673</v>
      </c>
      <c r="M34" s="218">
        <v>2023</v>
      </c>
      <c r="N34" s="219" t="s">
        <v>67</v>
      </c>
    </row>
    <row r="35" spans="1:14">
      <c r="A35" s="236" t="s">
        <v>979</v>
      </c>
      <c r="B35" s="221">
        <v>2022</v>
      </c>
      <c r="C35" s="222" t="s">
        <v>959</v>
      </c>
      <c r="D35" s="222" t="s">
        <v>980</v>
      </c>
      <c r="E35" s="222" t="s">
        <v>981</v>
      </c>
      <c r="F35" s="222" t="s">
        <v>915</v>
      </c>
      <c r="G35" s="222" t="s">
        <v>471</v>
      </c>
      <c r="H35" s="218" t="s">
        <v>89</v>
      </c>
      <c r="I35" s="222" t="s">
        <v>1519</v>
      </c>
      <c r="J35" s="222" t="s">
        <v>982</v>
      </c>
      <c r="K35" s="240">
        <v>2234206159</v>
      </c>
      <c r="L35" s="222" t="s">
        <v>1673</v>
      </c>
      <c r="M35" s="218">
        <v>2023</v>
      </c>
      <c r="N35" s="219" t="s">
        <v>67</v>
      </c>
    </row>
    <row r="36" spans="1:14">
      <c r="A36" s="236" t="s">
        <v>803</v>
      </c>
      <c r="B36" s="221">
        <v>2022</v>
      </c>
      <c r="C36" s="222" t="s">
        <v>984</v>
      </c>
      <c r="D36" s="222" t="s">
        <v>985</v>
      </c>
      <c r="E36" s="222" t="s">
        <v>986</v>
      </c>
      <c r="F36" s="222" t="s">
        <v>915</v>
      </c>
      <c r="G36" s="222" t="s">
        <v>471</v>
      </c>
      <c r="H36" s="218" t="s">
        <v>89</v>
      </c>
      <c r="I36" s="222" t="s">
        <v>805</v>
      </c>
      <c r="J36" s="222" t="s">
        <v>806</v>
      </c>
      <c r="K36" s="240">
        <v>65618980</v>
      </c>
      <c r="L36" s="222" t="s">
        <v>1673</v>
      </c>
      <c r="M36" s="218">
        <v>2023</v>
      </c>
      <c r="N36" s="219" t="s">
        <v>67</v>
      </c>
    </row>
    <row r="37" spans="1:14">
      <c r="A37" s="236" t="s">
        <v>989</v>
      </c>
      <c r="B37" s="221">
        <v>2022</v>
      </c>
      <c r="C37" s="222" t="s">
        <v>990</v>
      </c>
      <c r="D37" s="222" t="s">
        <v>991</v>
      </c>
      <c r="E37" s="222" t="s">
        <v>992</v>
      </c>
      <c r="F37" s="222" t="s">
        <v>931</v>
      </c>
      <c r="G37" s="222" t="s">
        <v>781</v>
      </c>
      <c r="H37" s="218" t="s">
        <v>89</v>
      </c>
      <c r="I37" s="222" t="s">
        <v>794</v>
      </c>
      <c r="J37" s="222" t="s">
        <v>795</v>
      </c>
      <c r="K37" s="240">
        <v>37646972</v>
      </c>
      <c r="L37" s="222" t="s">
        <v>1673</v>
      </c>
      <c r="M37" s="218">
        <v>2023</v>
      </c>
      <c r="N37" s="219" t="s">
        <v>67</v>
      </c>
    </row>
    <row r="38" spans="1:14">
      <c r="A38" s="236" t="s">
        <v>996</v>
      </c>
      <c r="B38" s="221">
        <v>2022</v>
      </c>
      <c r="C38" s="222" t="s">
        <v>505</v>
      </c>
      <c r="D38" s="222" t="s">
        <v>997</v>
      </c>
      <c r="E38" s="222" t="s">
        <v>998</v>
      </c>
      <c r="F38" s="222" t="s">
        <v>915</v>
      </c>
      <c r="G38" s="222" t="s">
        <v>471</v>
      </c>
      <c r="H38" s="218" t="s">
        <v>89</v>
      </c>
      <c r="I38" s="222" t="s">
        <v>1342</v>
      </c>
      <c r="J38" s="222" t="s">
        <v>999</v>
      </c>
      <c r="K38" s="240">
        <v>20861357</v>
      </c>
      <c r="L38" s="222" t="s">
        <v>1673</v>
      </c>
      <c r="M38" s="218">
        <v>2023</v>
      </c>
      <c r="N38" s="219" t="s">
        <v>67</v>
      </c>
    </row>
    <row r="39" spans="1:14">
      <c r="A39" s="236" t="s">
        <v>838</v>
      </c>
      <c r="B39" s="221">
        <v>2022</v>
      </c>
      <c r="C39" s="222" t="s">
        <v>1000</v>
      </c>
      <c r="D39" s="222" t="s">
        <v>1001</v>
      </c>
      <c r="E39" s="222" t="s">
        <v>1002</v>
      </c>
      <c r="F39" s="222" t="s">
        <v>915</v>
      </c>
      <c r="G39" s="222" t="s">
        <v>471</v>
      </c>
      <c r="H39" s="218" t="s">
        <v>89</v>
      </c>
      <c r="I39" s="222" t="s">
        <v>841</v>
      </c>
      <c r="J39" s="222" t="s">
        <v>842</v>
      </c>
      <c r="K39" s="240">
        <v>681596305</v>
      </c>
      <c r="L39" s="222" t="s">
        <v>1673</v>
      </c>
      <c r="M39" s="218">
        <v>2023</v>
      </c>
      <c r="N39" s="219" t="s">
        <v>67</v>
      </c>
    </row>
    <row r="40" spans="1:14">
      <c r="A40" s="236" t="s">
        <v>803</v>
      </c>
      <c r="B40" s="221">
        <v>2022</v>
      </c>
      <c r="C40" s="222" t="s">
        <v>1003</v>
      </c>
      <c r="D40" s="222" t="s">
        <v>1004</v>
      </c>
      <c r="E40" s="222" t="s">
        <v>1005</v>
      </c>
      <c r="F40" s="222" t="s">
        <v>915</v>
      </c>
      <c r="G40" s="222" t="s">
        <v>471</v>
      </c>
      <c r="H40" s="218" t="s">
        <v>89</v>
      </c>
      <c r="I40" s="222" t="s">
        <v>805</v>
      </c>
      <c r="J40" s="222" t="s">
        <v>806</v>
      </c>
      <c r="K40" s="240">
        <v>131237960</v>
      </c>
      <c r="L40" s="222" t="s">
        <v>1673</v>
      </c>
      <c r="M40" s="218">
        <v>2023</v>
      </c>
      <c r="N40" s="219" t="s">
        <v>67</v>
      </c>
    </row>
    <row r="41" spans="1:14">
      <c r="A41" s="236" t="s">
        <v>1539</v>
      </c>
      <c r="B41" s="221">
        <v>2022</v>
      </c>
      <c r="C41" s="222" t="s">
        <v>1541</v>
      </c>
      <c r="D41" s="222" t="s">
        <v>1542</v>
      </c>
      <c r="E41" s="222" t="s">
        <v>1543</v>
      </c>
      <c r="F41" s="222" t="s">
        <v>1008</v>
      </c>
      <c r="G41" s="222" t="s">
        <v>828</v>
      </c>
      <c r="H41" s="218" t="s">
        <v>89</v>
      </c>
      <c r="I41" s="222" t="s">
        <v>1545</v>
      </c>
      <c r="J41" s="222" t="s">
        <v>1546</v>
      </c>
      <c r="K41" s="240">
        <v>4</v>
      </c>
      <c r="L41" s="222" t="s">
        <v>1673</v>
      </c>
      <c r="M41" s="218">
        <v>2023</v>
      </c>
      <c r="N41" s="219" t="s">
        <v>67</v>
      </c>
    </row>
    <row r="42" spans="1:14">
      <c r="A42" s="236" t="s">
        <v>1006</v>
      </c>
      <c r="B42" s="221">
        <v>2022</v>
      </c>
      <c r="C42" s="222" t="s">
        <v>199</v>
      </c>
      <c r="D42" s="222" t="s">
        <v>598</v>
      </c>
      <c r="E42" s="222" t="s">
        <v>1007</v>
      </c>
      <c r="F42" s="222" t="s">
        <v>1008</v>
      </c>
      <c r="G42" s="222" t="s">
        <v>828</v>
      </c>
      <c r="H42" s="218" t="s">
        <v>89</v>
      </c>
      <c r="I42" s="222" t="s">
        <v>1551</v>
      </c>
      <c r="J42" s="222" t="s">
        <v>1010</v>
      </c>
      <c r="K42" s="240">
        <v>337619618</v>
      </c>
      <c r="L42" s="222" t="s">
        <v>1673</v>
      </c>
      <c r="M42" s="218">
        <v>2023</v>
      </c>
      <c r="N42" s="219" t="s">
        <v>67</v>
      </c>
    </row>
    <row r="43" spans="1:14">
      <c r="A43" s="236" t="s">
        <v>1012</v>
      </c>
      <c r="B43" s="221">
        <v>2022</v>
      </c>
      <c r="C43" s="222" t="s">
        <v>1013</v>
      </c>
      <c r="D43" s="222" t="s">
        <v>1014</v>
      </c>
      <c r="E43" s="222" t="s">
        <v>1555</v>
      </c>
      <c r="F43" s="222" t="s">
        <v>1008</v>
      </c>
      <c r="G43" s="222" t="s">
        <v>828</v>
      </c>
      <c r="H43" s="218" t="s">
        <v>89</v>
      </c>
      <c r="I43" s="222" t="s">
        <v>1557</v>
      </c>
      <c r="J43" s="222" t="s">
        <v>1017</v>
      </c>
      <c r="K43" s="240">
        <v>278770299</v>
      </c>
      <c r="L43" s="222" t="s">
        <v>1673</v>
      </c>
      <c r="M43" s="218">
        <v>2023</v>
      </c>
      <c r="N43" s="219" t="s">
        <v>67</v>
      </c>
    </row>
    <row r="44" spans="1:14">
      <c r="A44" s="236" t="s">
        <v>1019</v>
      </c>
      <c r="B44" s="221">
        <v>2022</v>
      </c>
      <c r="C44" s="222" t="s">
        <v>1020</v>
      </c>
      <c r="D44" s="222" t="s">
        <v>1021</v>
      </c>
      <c r="E44" s="222" t="s">
        <v>1022</v>
      </c>
      <c r="F44" s="222" t="s">
        <v>1008</v>
      </c>
      <c r="G44" s="222" t="s">
        <v>828</v>
      </c>
      <c r="H44" s="218" t="s">
        <v>89</v>
      </c>
      <c r="I44" s="222" t="s">
        <v>1562</v>
      </c>
      <c r="J44" s="222" t="s">
        <v>1023</v>
      </c>
      <c r="K44" s="240">
        <v>279273333</v>
      </c>
      <c r="L44" s="222" t="s">
        <v>1673</v>
      </c>
      <c r="M44" s="218">
        <v>2023</v>
      </c>
      <c r="N44" s="219" t="s">
        <v>67</v>
      </c>
    </row>
    <row r="45" spans="1:14">
      <c r="A45" s="236" t="s">
        <v>1025</v>
      </c>
      <c r="B45" s="221">
        <v>2022</v>
      </c>
      <c r="C45" s="222" t="s">
        <v>1026</v>
      </c>
      <c r="D45" s="222" t="s">
        <v>1027</v>
      </c>
      <c r="E45" s="222" t="s">
        <v>1028</v>
      </c>
      <c r="F45" s="222" t="s">
        <v>1008</v>
      </c>
      <c r="G45" s="222" t="s">
        <v>828</v>
      </c>
      <c r="H45" s="218" t="s">
        <v>89</v>
      </c>
      <c r="I45" s="222" t="s">
        <v>1567</v>
      </c>
      <c r="J45" s="222" t="s">
        <v>1029</v>
      </c>
      <c r="K45" s="240">
        <v>78928571</v>
      </c>
      <c r="L45" s="222" t="s">
        <v>1673</v>
      </c>
      <c r="M45" s="218">
        <v>2023</v>
      </c>
      <c r="N45" s="219" t="s">
        <v>67</v>
      </c>
    </row>
    <row r="46" spans="1:14">
      <c r="A46" s="236" t="s">
        <v>1169</v>
      </c>
      <c r="B46" s="221">
        <v>2022</v>
      </c>
      <c r="C46" s="222" t="s">
        <v>1570</v>
      </c>
      <c r="D46" s="222" t="s">
        <v>1571</v>
      </c>
      <c r="E46" s="222" t="s">
        <v>1572</v>
      </c>
      <c r="F46" s="222" t="s">
        <v>1573</v>
      </c>
      <c r="G46" s="222" t="s">
        <v>565</v>
      </c>
      <c r="H46" s="218" t="s">
        <v>89</v>
      </c>
      <c r="I46" s="222" t="s">
        <v>1576</v>
      </c>
      <c r="J46" s="222" t="s">
        <v>1577</v>
      </c>
      <c r="K46" s="240">
        <v>56425195</v>
      </c>
      <c r="L46" s="222" t="s">
        <v>1673</v>
      </c>
      <c r="M46" s="218">
        <v>2023</v>
      </c>
      <c r="N46" s="219" t="s">
        <v>67</v>
      </c>
    </row>
    <row r="47" spans="1:14">
      <c r="A47" s="236" t="s">
        <v>1580</v>
      </c>
      <c r="B47" s="221">
        <v>2022</v>
      </c>
      <c r="C47" s="222" t="s">
        <v>1581</v>
      </c>
      <c r="D47" s="222" t="s">
        <v>1582</v>
      </c>
      <c r="E47" s="222" t="s">
        <v>1583</v>
      </c>
      <c r="F47" s="222" t="s">
        <v>1573</v>
      </c>
      <c r="G47" s="222" t="s">
        <v>565</v>
      </c>
      <c r="H47" s="218" t="s">
        <v>89</v>
      </c>
      <c r="I47" s="222" t="s">
        <v>1585</v>
      </c>
      <c r="J47" s="222" t="s">
        <v>1586</v>
      </c>
      <c r="K47" s="240">
        <v>74210259</v>
      </c>
      <c r="L47" s="222" t="s">
        <v>1673</v>
      </c>
      <c r="M47" s="218">
        <v>2023</v>
      </c>
      <c r="N47" s="219" t="s">
        <v>67</v>
      </c>
    </row>
    <row r="48" spans="1:14">
      <c r="A48" s="236" t="s">
        <v>1589</v>
      </c>
      <c r="B48" s="221">
        <v>2022</v>
      </c>
      <c r="C48" s="222" t="s">
        <v>1027</v>
      </c>
      <c r="D48" s="222" t="s">
        <v>1590</v>
      </c>
      <c r="E48" s="222" t="s">
        <v>1591</v>
      </c>
      <c r="F48" s="222" t="s">
        <v>1573</v>
      </c>
      <c r="G48" s="222" t="s">
        <v>565</v>
      </c>
      <c r="H48" s="218" t="s">
        <v>89</v>
      </c>
      <c r="I48" s="222" t="s">
        <v>1576</v>
      </c>
      <c r="J48" s="222" t="s">
        <v>1577</v>
      </c>
      <c r="K48" s="240">
        <v>42830772</v>
      </c>
      <c r="L48" s="222" t="s">
        <v>1673</v>
      </c>
      <c r="M48" s="218">
        <v>2023</v>
      </c>
      <c r="N48" s="219" t="s">
        <v>67</v>
      </c>
    </row>
    <row r="49" spans="1:14">
      <c r="A49" s="236" t="s">
        <v>1030</v>
      </c>
      <c r="B49" s="221">
        <v>2022</v>
      </c>
      <c r="C49" s="222" t="s">
        <v>1031</v>
      </c>
      <c r="D49" s="222" t="s">
        <v>1032</v>
      </c>
      <c r="E49" s="222" t="s">
        <v>1033</v>
      </c>
      <c r="F49" s="222" t="s">
        <v>1034</v>
      </c>
      <c r="G49" s="222" t="s">
        <v>333</v>
      </c>
      <c r="H49" s="218" t="s">
        <v>89</v>
      </c>
      <c r="I49" s="222" t="s">
        <v>1598</v>
      </c>
      <c r="J49" s="222" t="s">
        <v>1036</v>
      </c>
      <c r="K49" s="240">
        <v>12788800</v>
      </c>
      <c r="L49" s="222" t="s">
        <v>77</v>
      </c>
      <c r="M49" s="218">
        <v>2023</v>
      </c>
      <c r="N49" s="219" t="s">
        <v>67</v>
      </c>
    </row>
    <row r="50" spans="1:14">
      <c r="A50" s="236" t="s">
        <v>1605</v>
      </c>
      <c r="B50" s="221">
        <v>2022</v>
      </c>
      <c r="C50" s="222" t="s">
        <v>1607</v>
      </c>
      <c r="D50" s="222" t="s">
        <v>1608</v>
      </c>
      <c r="E50" s="222" t="s">
        <v>1609</v>
      </c>
      <c r="F50" s="222" t="s">
        <v>1034</v>
      </c>
      <c r="G50" s="222" t="s">
        <v>333</v>
      </c>
      <c r="H50" s="222" t="s">
        <v>1611</v>
      </c>
      <c r="I50" s="222" t="s">
        <v>1612</v>
      </c>
      <c r="J50" s="222" t="s">
        <v>1613</v>
      </c>
      <c r="K50" s="240">
        <v>1561814572</v>
      </c>
      <c r="L50" s="222" t="s">
        <v>77</v>
      </c>
      <c r="M50" s="218">
        <v>2023</v>
      </c>
      <c r="N50" s="219" t="s">
        <v>67</v>
      </c>
    </row>
    <row r="51" spans="1:14">
      <c r="A51" s="236" t="s">
        <v>1039</v>
      </c>
      <c r="B51" s="221">
        <v>2022</v>
      </c>
      <c r="C51" s="222" t="s">
        <v>1040</v>
      </c>
      <c r="D51" s="222" t="s">
        <v>1041</v>
      </c>
      <c r="E51" s="222" t="s">
        <v>1042</v>
      </c>
      <c r="F51" s="222" t="s">
        <v>1034</v>
      </c>
      <c r="G51" s="222" t="s">
        <v>333</v>
      </c>
      <c r="H51" s="222" t="s">
        <v>64</v>
      </c>
      <c r="I51" s="222" t="s">
        <v>1619</v>
      </c>
      <c r="J51" s="222" t="s">
        <v>1043</v>
      </c>
      <c r="K51" s="240">
        <v>830100</v>
      </c>
      <c r="L51" s="222" t="s">
        <v>77</v>
      </c>
      <c r="M51" s="218">
        <v>2023</v>
      </c>
      <c r="N51" s="219" t="s">
        <v>67</v>
      </c>
    </row>
    <row r="52" spans="1:14">
      <c r="A52" s="236" t="s">
        <v>1624</v>
      </c>
      <c r="B52" s="221">
        <v>2022</v>
      </c>
      <c r="C52" s="222" t="s">
        <v>1625</v>
      </c>
      <c r="D52" s="222" t="s">
        <v>1626</v>
      </c>
      <c r="E52" s="222" t="s">
        <v>1627</v>
      </c>
      <c r="F52" s="222" t="s">
        <v>1315</v>
      </c>
      <c r="G52" s="222" t="s">
        <v>1316</v>
      </c>
      <c r="H52" s="218" t="s">
        <v>89</v>
      </c>
      <c r="I52" s="222" t="s">
        <v>1629</v>
      </c>
      <c r="J52" s="222" t="s">
        <v>1630</v>
      </c>
      <c r="K52" s="240">
        <v>144</v>
      </c>
      <c r="L52" s="222" t="s">
        <v>2</v>
      </c>
      <c r="M52" s="218">
        <v>2023</v>
      </c>
      <c r="N52" s="223" t="s">
        <v>1674</v>
      </c>
    </row>
    <row r="53" spans="1:14">
      <c r="A53" s="236" t="s">
        <v>1044</v>
      </c>
      <c r="B53" s="221">
        <v>2022</v>
      </c>
      <c r="C53" s="222" t="s">
        <v>1014</v>
      </c>
      <c r="D53" s="222" t="s">
        <v>1045</v>
      </c>
      <c r="E53" s="222" t="s">
        <v>1046</v>
      </c>
      <c r="F53" s="222" t="s">
        <v>1034</v>
      </c>
      <c r="G53" s="222" t="s">
        <v>333</v>
      </c>
      <c r="H53" s="218" t="s">
        <v>89</v>
      </c>
      <c r="I53" s="222" t="s">
        <v>1637</v>
      </c>
      <c r="J53" s="222" t="s">
        <v>1049</v>
      </c>
      <c r="K53" s="240">
        <v>9187245</v>
      </c>
      <c r="L53" s="222" t="s">
        <v>77</v>
      </c>
      <c r="M53" s="218">
        <v>2023</v>
      </c>
      <c r="N53" s="219" t="s">
        <v>67</v>
      </c>
    </row>
    <row r="54" spans="1:14">
      <c r="A54" s="236" t="s">
        <v>939</v>
      </c>
      <c r="B54" s="221">
        <v>2022</v>
      </c>
      <c r="C54" s="222" t="s">
        <v>935</v>
      </c>
      <c r="D54" s="222" t="s">
        <v>940</v>
      </c>
      <c r="E54" s="222" t="s">
        <v>936</v>
      </c>
      <c r="F54" s="222" t="s">
        <v>915</v>
      </c>
      <c r="G54" s="222" t="s">
        <v>471</v>
      </c>
      <c r="H54" s="218" t="s">
        <v>89</v>
      </c>
      <c r="I54" s="222" t="s">
        <v>1486</v>
      </c>
      <c r="J54" s="222" t="s">
        <v>941</v>
      </c>
      <c r="K54" s="240">
        <v>72688484</v>
      </c>
      <c r="L54" s="222" t="s">
        <v>1673</v>
      </c>
      <c r="M54" s="218">
        <v>2023</v>
      </c>
      <c r="N54" s="219" t="s">
        <v>67</v>
      </c>
    </row>
    <row r="55" spans="1:14">
      <c r="A55" s="236" t="s">
        <v>1051</v>
      </c>
      <c r="B55" s="221">
        <v>2022</v>
      </c>
      <c r="C55" s="222" t="s">
        <v>1052</v>
      </c>
      <c r="D55" s="222" t="s">
        <v>1053</v>
      </c>
      <c r="E55" s="222" t="s">
        <v>1054</v>
      </c>
      <c r="F55" s="222" t="s">
        <v>931</v>
      </c>
      <c r="G55" s="222" t="s">
        <v>781</v>
      </c>
      <c r="H55" s="218" t="s">
        <v>89</v>
      </c>
      <c r="I55" s="222" t="s">
        <v>1333</v>
      </c>
      <c r="J55" s="222" t="s">
        <v>1055</v>
      </c>
      <c r="K55" s="240">
        <v>447230188</v>
      </c>
      <c r="L55" s="222" t="s">
        <v>1673</v>
      </c>
      <c r="M55" s="218">
        <v>2023</v>
      </c>
      <c r="N55" s="219" t="s">
        <v>67</v>
      </c>
    </row>
    <row r="56" spans="1:14">
      <c r="A56" s="236" t="s">
        <v>962</v>
      </c>
      <c r="B56" s="221">
        <v>2022</v>
      </c>
      <c r="C56" s="222" t="s">
        <v>963</v>
      </c>
      <c r="D56" s="222" t="s">
        <v>964</v>
      </c>
      <c r="E56" s="222" t="s">
        <v>965</v>
      </c>
      <c r="F56" s="222" t="s">
        <v>915</v>
      </c>
      <c r="G56" s="222" t="s">
        <v>471</v>
      </c>
      <c r="H56" s="218" t="s">
        <v>89</v>
      </c>
      <c r="I56" s="222" t="s">
        <v>1506</v>
      </c>
      <c r="J56" s="222" t="s">
        <v>966</v>
      </c>
      <c r="K56" s="240">
        <v>24113916</v>
      </c>
      <c r="L56" s="222" t="s">
        <v>1673</v>
      </c>
      <c r="M56" s="218">
        <v>2023</v>
      </c>
      <c r="N56" s="219" t="s">
        <v>67</v>
      </c>
    </row>
    <row r="57" spans="1:14">
      <c r="A57" s="236" t="s">
        <v>1057</v>
      </c>
      <c r="B57" s="221">
        <v>2022</v>
      </c>
      <c r="C57" s="222" t="s">
        <v>1058</v>
      </c>
      <c r="D57" s="222" t="s">
        <v>1059</v>
      </c>
      <c r="E57" s="222" t="s">
        <v>1060</v>
      </c>
      <c r="F57" s="222" t="s">
        <v>915</v>
      </c>
      <c r="G57" s="222" t="s">
        <v>471</v>
      </c>
      <c r="H57" s="218" t="s">
        <v>89</v>
      </c>
      <c r="I57" s="222" t="s">
        <v>1099</v>
      </c>
      <c r="J57" s="222" t="s">
        <v>1061</v>
      </c>
      <c r="K57" s="240">
        <v>1919955</v>
      </c>
      <c r="L57" s="222" t="s">
        <v>1673</v>
      </c>
      <c r="M57" s="218">
        <v>2023</v>
      </c>
      <c r="N57" s="219" t="s">
        <v>67</v>
      </c>
    </row>
    <row r="58" spans="1:14">
      <c r="A58" s="236" t="s">
        <v>1647</v>
      </c>
      <c r="B58" s="221">
        <v>2022</v>
      </c>
      <c r="C58" s="222" t="s">
        <v>1648</v>
      </c>
      <c r="D58" s="222" t="s">
        <v>996</v>
      </c>
      <c r="E58" s="222" t="s">
        <v>1649</v>
      </c>
      <c r="F58" s="222" t="s">
        <v>1008</v>
      </c>
      <c r="G58" s="222" t="s">
        <v>828</v>
      </c>
      <c r="H58" s="218" t="s">
        <v>89</v>
      </c>
      <c r="I58" s="222" t="s">
        <v>1367</v>
      </c>
      <c r="J58" s="222" t="s">
        <v>1368</v>
      </c>
      <c r="K58" s="240">
        <v>16276</v>
      </c>
      <c r="L58" s="222" t="s">
        <v>1673</v>
      </c>
      <c r="M58" s="218">
        <v>2023</v>
      </c>
      <c r="N58" s="219" t="s">
        <v>67</v>
      </c>
    </row>
    <row r="59" spans="1:14">
      <c r="A59" s="236" t="s">
        <v>1012</v>
      </c>
      <c r="B59" s="221">
        <v>2022</v>
      </c>
      <c r="C59" s="222" t="s">
        <v>1013</v>
      </c>
      <c r="D59" s="222" t="s">
        <v>1014</v>
      </c>
      <c r="E59" s="222" t="s">
        <v>1555</v>
      </c>
      <c r="F59" s="222" t="s">
        <v>1008</v>
      </c>
      <c r="G59" s="222" t="s">
        <v>828</v>
      </c>
      <c r="H59" s="218" t="s">
        <v>89</v>
      </c>
      <c r="I59" s="222" t="s">
        <v>1557</v>
      </c>
      <c r="J59" s="222" t="s">
        <v>1017</v>
      </c>
      <c r="K59" s="240">
        <v>1585159545</v>
      </c>
      <c r="L59" s="222" t="s">
        <v>1673</v>
      </c>
      <c r="M59" s="218">
        <v>2023</v>
      </c>
      <c r="N59" s="219" t="s">
        <v>67</v>
      </c>
    </row>
    <row r="60" spans="1:14">
      <c r="A60" s="236" t="s">
        <v>1065</v>
      </c>
      <c r="B60" s="221">
        <v>2022</v>
      </c>
      <c r="C60" s="222" t="s">
        <v>1066</v>
      </c>
      <c r="D60" s="222" t="s">
        <v>1067</v>
      </c>
      <c r="E60" s="222" t="s">
        <v>1068</v>
      </c>
      <c r="F60" s="222" t="s">
        <v>1069</v>
      </c>
      <c r="G60" s="222" t="s">
        <v>1070</v>
      </c>
      <c r="H60" s="218" t="s">
        <v>89</v>
      </c>
      <c r="I60" s="222" t="s">
        <v>1281</v>
      </c>
      <c r="J60" s="222" t="s">
        <v>1072</v>
      </c>
      <c r="K60" s="240">
        <v>71960500</v>
      </c>
      <c r="L60" s="222" t="s">
        <v>1673</v>
      </c>
      <c r="M60" s="218">
        <v>2023</v>
      </c>
      <c r="N60" s="219" t="s">
        <v>67</v>
      </c>
    </row>
    <row r="61" spans="1:14">
      <c r="A61" s="236" t="s">
        <v>1073</v>
      </c>
      <c r="B61" s="221">
        <v>2022</v>
      </c>
      <c r="C61" s="222" t="s">
        <v>1074</v>
      </c>
      <c r="D61" s="222" t="s">
        <v>1075</v>
      </c>
      <c r="E61" s="222" t="s">
        <v>1076</v>
      </c>
      <c r="F61" s="222" t="s">
        <v>1069</v>
      </c>
      <c r="G61" s="222" t="s">
        <v>1070</v>
      </c>
      <c r="H61" s="218" t="s">
        <v>89</v>
      </c>
      <c r="I61" s="222" t="s">
        <v>1660</v>
      </c>
      <c r="J61" s="222" t="s">
        <v>1077</v>
      </c>
      <c r="K61" s="240">
        <v>364343043</v>
      </c>
      <c r="L61" s="222" t="s">
        <v>1673</v>
      </c>
      <c r="M61" s="218">
        <v>2023</v>
      </c>
      <c r="N61" s="219" t="s">
        <v>67</v>
      </c>
    </row>
    <row r="62" spans="1:14" ht="15.75" thickBot="1">
      <c r="A62" s="237" t="s">
        <v>1078</v>
      </c>
      <c r="B62" s="224">
        <v>2022</v>
      </c>
      <c r="C62" s="225" t="s">
        <v>1079</v>
      </c>
      <c r="D62" s="225" t="s">
        <v>1080</v>
      </c>
      <c r="E62" s="225" t="s">
        <v>1081</v>
      </c>
      <c r="F62" s="225" t="s">
        <v>1008</v>
      </c>
      <c r="G62" s="225" t="s">
        <v>828</v>
      </c>
      <c r="H62" s="226" t="s">
        <v>89</v>
      </c>
      <c r="I62" s="225" t="s">
        <v>1664</v>
      </c>
      <c r="J62" s="225" t="s">
        <v>1082</v>
      </c>
      <c r="K62" s="241">
        <v>1456334940</v>
      </c>
      <c r="L62" s="225" t="s">
        <v>1673</v>
      </c>
      <c r="M62" s="226">
        <v>2023</v>
      </c>
      <c r="N62" s="227" t="s">
        <v>67</v>
      </c>
    </row>
    <row r="63" spans="1:14">
      <c r="K63" s="242"/>
    </row>
    <row r="64" spans="1:14">
      <c r="J64" s="238" t="s">
        <v>1675</v>
      </c>
      <c r="K64" s="243">
        <f>SUM(K2:K63)</f>
        <v>27856213070</v>
      </c>
    </row>
  </sheetData>
  <autoFilter ref="A1:N62" xr:uid="{084B6267-8988-4931-BA8A-B165BB396858}"/>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BB013-31DB-42D6-A863-94D3A19D0475}">
  <dimension ref="A1:BH40"/>
  <sheetViews>
    <sheetView topLeftCell="E9" workbookViewId="0">
      <selection activeCell="M12" sqref="M12"/>
    </sheetView>
  </sheetViews>
  <sheetFormatPr baseColWidth="10" defaultColWidth="20.140625" defaultRowHeight="12.75"/>
  <cols>
    <col min="1" max="1" width="20.140625" style="203"/>
    <col min="2" max="2" width="9.140625" style="203" customWidth="1"/>
    <col min="3" max="3" width="13.85546875" style="203" customWidth="1"/>
    <col min="4" max="5" width="20.140625" style="203"/>
    <col min="6" max="6" width="12.42578125" style="203" customWidth="1"/>
    <col min="7" max="7" width="13.7109375" style="204" customWidth="1"/>
    <col min="8" max="8" width="14.7109375" style="203" customWidth="1"/>
    <col min="9" max="9" width="13.85546875" style="120" customWidth="1"/>
    <col min="10" max="10" width="13.5703125" style="120" customWidth="1"/>
    <col min="11" max="11" width="17" style="203" customWidth="1"/>
    <col min="12" max="16384" width="20.140625" style="199"/>
  </cols>
  <sheetData>
    <row r="1" spans="1:60" s="191" customFormat="1" ht="51">
      <c r="A1" s="184" t="s">
        <v>1676</v>
      </c>
      <c r="B1" s="184" t="s">
        <v>1677</v>
      </c>
      <c r="C1" s="185" t="s">
        <v>1678</v>
      </c>
      <c r="D1" s="186" t="s">
        <v>1679</v>
      </c>
      <c r="E1" s="186" t="s">
        <v>1680</v>
      </c>
      <c r="F1" s="187" t="s">
        <v>1681</v>
      </c>
      <c r="G1" s="187" t="s">
        <v>1682</v>
      </c>
      <c r="H1" s="188" t="s">
        <v>1683</v>
      </c>
      <c r="I1" s="189" t="s">
        <v>1684</v>
      </c>
      <c r="J1" s="190" t="s">
        <v>1685</v>
      </c>
      <c r="K1" s="184" t="s">
        <v>1686</v>
      </c>
    </row>
    <row r="2" spans="1:60" ht="38.25">
      <c r="A2" s="192" t="s">
        <v>819</v>
      </c>
      <c r="B2" s="192" t="s">
        <v>814</v>
      </c>
      <c r="C2" s="193">
        <v>409239440</v>
      </c>
      <c r="D2" s="194" t="s">
        <v>695</v>
      </c>
      <c r="E2" s="195" t="s">
        <v>1687</v>
      </c>
      <c r="F2" s="196" t="s">
        <v>1688</v>
      </c>
      <c r="G2" s="197">
        <v>176603686</v>
      </c>
      <c r="H2" s="198"/>
      <c r="I2" s="206"/>
      <c r="J2" s="207">
        <f>+G2+I2-C2</f>
        <v>-232635754</v>
      </c>
      <c r="K2" s="205" t="s">
        <v>1689</v>
      </c>
    </row>
    <row r="3" spans="1:60" ht="25.5">
      <c r="A3" s="192" t="s">
        <v>819</v>
      </c>
      <c r="B3" s="192" t="s">
        <v>814</v>
      </c>
      <c r="C3" s="193">
        <v>986575083</v>
      </c>
      <c r="D3" s="194" t="s">
        <v>695</v>
      </c>
      <c r="E3" s="195" t="s">
        <v>1690</v>
      </c>
      <c r="F3" s="196" t="s">
        <v>1691</v>
      </c>
      <c r="G3" s="200">
        <f>+C3-I3</f>
        <v>711065083</v>
      </c>
      <c r="H3" s="201" t="s">
        <v>1691</v>
      </c>
      <c r="I3" s="206">
        <v>275510000</v>
      </c>
      <c r="J3" s="207">
        <f t="shared" ref="J3:J6" si="0">+G3+I3-C3</f>
        <v>0</v>
      </c>
      <c r="K3" s="205" t="s">
        <v>1692</v>
      </c>
    </row>
    <row r="4" spans="1:60" ht="25.5">
      <c r="A4" s="192" t="s">
        <v>702</v>
      </c>
      <c r="B4" s="192" t="s">
        <v>691</v>
      </c>
      <c r="C4" s="193">
        <v>13789307</v>
      </c>
      <c r="D4" s="194" t="s">
        <v>695</v>
      </c>
      <c r="E4" s="195" t="s">
        <v>1693</v>
      </c>
      <c r="F4" s="196" t="s">
        <v>1688</v>
      </c>
      <c r="G4" s="200"/>
      <c r="H4" s="198"/>
      <c r="I4" s="206"/>
      <c r="J4" s="207">
        <f t="shared" si="0"/>
        <v>-13789307</v>
      </c>
      <c r="K4" s="205"/>
    </row>
    <row r="5" spans="1:60" ht="38.25">
      <c r="A5" s="192" t="s">
        <v>702</v>
      </c>
      <c r="B5" s="192" t="s">
        <v>691</v>
      </c>
      <c r="C5" s="193">
        <v>243458478</v>
      </c>
      <c r="D5" s="194" t="s">
        <v>695</v>
      </c>
      <c r="E5" s="195" t="s">
        <v>1687</v>
      </c>
      <c r="F5" s="196" t="s">
        <v>1688</v>
      </c>
      <c r="G5" s="197">
        <v>214373153</v>
      </c>
      <c r="H5" s="198"/>
      <c r="I5" s="206"/>
      <c r="J5" s="207">
        <f t="shared" si="0"/>
        <v>-29085325</v>
      </c>
      <c r="K5" s="205" t="s">
        <v>1689</v>
      </c>
    </row>
    <row r="6" spans="1:60" ht="38.25">
      <c r="A6" s="192" t="s">
        <v>795</v>
      </c>
      <c r="B6" s="192" t="s">
        <v>791</v>
      </c>
      <c r="C6" s="193">
        <v>98253725</v>
      </c>
      <c r="D6" s="194" t="s">
        <v>695</v>
      </c>
      <c r="E6" s="195" t="s">
        <v>1693</v>
      </c>
      <c r="F6" s="196" t="s">
        <v>1688</v>
      </c>
      <c r="G6" s="197">
        <v>98253725</v>
      </c>
      <c r="H6" s="198"/>
      <c r="I6" s="206"/>
      <c r="J6" s="207">
        <f t="shared" si="0"/>
        <v>0</v>
      </c>
      <c r="K6" s="205" t="s">
        <v>1689</v>
      </c>
    </row>
    <row r="7" spans="1:60" ht="25.5">
      <c r="A7" s="192" t="s">
        <v>715</v>
      </c>
      <c r="B7" s="192" t="s">
        <v>710</v>
      </c>
      <c r="C7" s="193">
        <v>18739937</v>
      </c>
      <c r="D7" s="194" t="s">
        <v>695</v>
      </c>
      <c r="E7" s="195" t="s">
        <v>1693</v>
      </c>
      <c r="F7" s="196" t="s">
        <v>1688</v>
      </c>
      <c r="G7" s="197">
        <v>18739937</v>
      </c>
      <c r="H7" s="198"/>
      <c r="I7" s="206"/>
      <c r="J7" s="207">
        <f>+G7+I7-C7</f>
        <v>0</v>
      </c>
      <c r="K7" s="205" t="s">
        <v>1689</v>
      </c>
    </row>
    <row r="8" spans="1:60" s="205" customFormat="1">
      <c r="A8" s="266"/>
      <c r="B8" s="266"/>
      <c r="C8" s="266"/>
      <c r="D8" s="266"/>
      <c r="E8" s="266"/>
      <c r="F8" s="266"/>
      <c r="G8" s="266"/>
      <c r="H8" s="266"/>
      <c r="I8" s="266"/>
      <c r="J8" s="266"/>
      <c r="K8" s="266"/>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row>
    <row r="9" spans="1:60" ht="51">
      <c r="A9" s="192" t="s">
        <v>179</v>
      </c>
      <c r="B9" s="202" t="s">
        <v>175</v>
      </c>
      <c r="C9" s="193">
        <v>308756434</v>
      </c>
      <c r="D9" s="194" t="s">
        <v>159</v>
      </c>
      <c r="E9" s="194" t="s">
        <v>1694</v>
      </c>
      <c r="F9" s="196" t="s">
        <v>1688</v>
      </c>
      <c r="G9" s="197">
        <v>1077434</v>
      </c>
      <c r="H9" s="198" t="s">
        <v>1695</v>
      </c>
      <c r="I9" s="206">
        <v>307679000</v>
      </c>
      <c r="J9" s="207">
        <f t="shared" ref="J9:J10" si="1">+G9+I9-C9</f>
        <v>0</v>
      </c>
      <c r="K9" s="205" t="s">
        <v>1689</v>
      </c>
    </row>
    <row r="10" spans="1:60" ht="25.5">
      <c r="A10" s="192" t="s">
        <v>185</v>
      </c>
      <c r="B10" s="202" t="s">
        <v>180</v>
      </c>
      <c r="C10" s="193">
        <v>79851863</v>
      </c>
      <c r="D10" s="194" t="s">
        <v>159</v>
      </c>
      <c r="E10" s="194" t="s">
        <v>1693</v>
      </c>
      <c r="F10" s="196" t="s">
        <v>1688</v>
      </c>
      <c r="G10" s="197">
        <v>79851863</v>
      </c>
      <c r="H10" s="198"/>
      <c r="I10" s="206"/>
      <c r="J10" s="207">
        <f t="shared" si="1"/>
        <v>0</v>
      </c>
      <c r="K10" s="205" t="s">
        <v>1689</v>
      </c>
    </row>
    <row r="20" spans="5:13" ht="15">
      <c r="E20" s="1">
        <v>7641</v>
      </c>
      <c r="F20" s="1">
        <v>1008</v>
      </c>
      <c r="G20" s="51"/>
      <c r="H20" s="1" t="s">
        <v>1696</v>
      </c>
      <c r="I20" s="183">
        <v>176000000</v>
      </c>
      <c r="J20" s="67"/>
      <c r="K20" s="67"/>
      <c r="L20" s="67">
        <v>7641</v>
      </c>
      <c r="M20" s="67"/>
    </row>
    <row r="21" spans="5:13" ht="15">
      <c r="E21" s="1"/>
      <c r="F21" s="1">
        <v>1008</v>
      </c>
      <c r="G21" s="51"/>
      <c r="H21" s="1" t="s">
        <v>1697</v>
      </c>
      <c r="I21" s="67">
        <v>711000000</v>
      </c>
      <c r="J21" s="67" t="s">
        <v>1698</v>
      </c>
      <c r="K21" s="67"/>
      <c r="L21" s="67">
        <v>7641</v>
      </c>
      <c r="M21" s="67" t="s">
        <v>1699</v>
      </c>
    </row>
    <row r="22" spans="5:13" ht="15">
      <c r="E22" s="1"/>
      <c r="F22" s="1">
        <v>1008</v>
      </c>
      <c r="G22" s="51"/>
      <c r="H22" s="1" t="s">
        <v>1696</v>
      </c>
      <c r="I22" s="67">
        <v>275000000</v>
      </c>
      <c r="J22" s="67" t="s">
        <v>1700</v>
      </c>
      <c r="K22" s="67"/>
      <c r="L22" s="67">
        <v>7641</v>
      </c>
      <c r="M22" s="67"/>
    </row>
    <row r="23" spans="5:13" ht="15">
      <c r="E23" s="1"/>
      <c r="F23" s="1"/>
      <c r="G23" s="51"/>
      <c r="H23" s="1"/>
      <c r="I23" s="67"/>
      <c r="J23" s="67"/>
      <c r="K23" s="67"/>
      <c r="L23" s="67"/>
      <c r="M23" s="67"/>
    </row>
    <row r="24" spans="5:13" ht="15">
      <c r="E24" s="1"/>
      <c r="F24" s="1"/>
      <c r="G24" s="51"/>
      <c r="H24" s="1"/>
      <c r="I24" s="67"/>
      <c r="J24" s="67"/>
      <c r="K24" s="67"/>
      <c r="L24" s="67"/>
      <c r="M24" s="67"/>
    </row>
    <row r="25" spans="5:13" ht="15">
      <c r="E25" s="1"/>
      <c r="F25" s="1">
        <v>1029</v>
      </c>
      <c r="G25" s="51"/>
      <c r="H25" s="1">
        <v>214000000</v>
      </c>
      <c r="I25" s="67">
        <v>214000000</v>
      </c>
      <c r="J25" s="67" t="s">
        <v>1701</v>
      </c>
      <c r="K25" s="67"/>
      <c r="L25" s="67"/>
      <c r="M25" s="67"/>
    </row>
    <row r="26" spans="5:13" ht="15">
      <c r="E26" s="1"/>
      <c r="F26" s="1">
        <v>1029</v>
      </c>
      <c r="G26" s="51"/>
      <c r="H26" s="1"/>
      <c r="I26" s="67"/>
      <c r="J26" s="67"/>
      <c r="K26" s="67"/>
      <c r="L26" s="67"/>
      <c r="M26" s="67"/>
    </row>
    <row r="27" spans="5:13" ht="15">
      <c r="E27" s="1"/>
      <c r="F27" s="1">
        <v>1029</v>
      </c>
      <c r="G27" s="51"/>
      <c r="H27" s="1"/>
      <c r="I27" s="67"/>
      <c r="J27" s="67"/>
      <c r="K27" s="67"/>
      <c r="L27" s="67"/>
      <c r="M27" s="67"/>
    </row>
    <row r="28" spans="5:13" ht="15">
      <c r="E28" s="1"/>
      <c r="F28" s="1"/>
      <c r="G28" s="51"/>
      <c r="H28" s="1"/>
      <c r="I28" s="67"/>
      <c r="J28" s="67"/>
      <c r="K28" s="67"/>
      <c r="L28" s="67"/>
      <c r="M28" s="67"/>
    </row>
    <row r="29" spans="5:13" ht="15">
      <c r="E29" s="1"/>
      <c r="F29" s="1">
        <v>863</v>
      </c>
      <c r="G29" s="51"/>
      <c r="H29" s="1"/>
      <c r="I29" s="67"/>
      <c r="J29" s="67"/>
      <c r="K29" s="67"/>
      <c r="L29" s="67"/>
      <c r="M29" s="67" t="s">
        <v>1702</v>
      </c>
    </row>
    <row r="30" spans="5:13" ht="15">
      <c r="E30" s="1"/>
      <c r="F30" s="1"/>
      <c r="G30" s="51"/>
      <c r="H30" s="1"/>
      <c r="I30" s="67"/>
      <c r="J30" s="67"/>
      <c r="K30" s="67"/>
      <c r="L30" s="67"/>
      <c r="M30" s="67"/>
    </row>
    <row r="31" spans="5:13" ht="15">
      <c r="E31" s="1"/>
      <c r="F31" s="1">
        <v>895</v>
      </c>
      <c r="G31" s="51"/>
      <c r="H31" s="1"/>
      <c r="I31" s="67"/>
      <c r="J31" s="67"/>
      <c r="K31" s="67"/>
      <c r="L31" s="67"/>
      <c r="M31" s="67" t="s">
        <v>1703</v>
      </c>
    </row>
    <row r="32" spans="5:13" ht="15">
      <c r="E32" s="1"/>
      <c r="F32" s="1"/>
      <c r="G32" s="51"/>
      <c r="H32" s="1"/>
      <c r="I32" s="67"/>
      <c r="J32" s="67"/>
      <c r="K32" s="67"/>
      <c r="L32" s="209"/>
      <c r="M32" s="209"/>
    </row>
    <row r="33" spans="5:13" ht="15">
      <c r="E33" s="1"/>
      <c r="F33" s="1"/>
      <c r="G33" s="51"/>
      <c r="H33" s="1"/>
      <c r="I33" s="67"/>
      <c r="J33" s="67"/>
      <c r="K33" s="67"/>
      <c r="L33" s="67"/>
      <c r="M33" s="67"/>
    </row>
    <row r="34" spans="5:13" ht="15">
      <c r="E34" s="1"/>
      <c r="F34" s="1"/>
      <c r="G34" s="51"/>
      <c r="H34" s="1"/>
      <c r="I34" s="67"/>
      <c r="J34" s="67"/>
      <c r="K34" s="67"/>
    </row>
    <row r="35" spans="5:13" ht="15">
      <c r="E35" s="1"/>
      <c r="F35" s="1"/>
      <c r="G35" s="51"/>
      <c r="H35" s="1"/>
      <c r="I35" s="67"/>
      <c r="J35" s="67"/>
      <c r="K35" s="67"/>
    </row>
    <row r="36" spans="5:13" ht="15">
      <c r="E36" s="1">
        <v>7575</v>
      </c>
      <c r="F36" s="1">
        <v>586</v>
      </c>
      <c r="G36" s="51"/>
      <c r="H36" s="1"/>
      <c r="I36" s="67">
        <v>78007285</v>
      </c>
      <c r="J36" s="67"/>
      <c r="K36" s="67"/>
    </row>
    <row r="37" spans="5:13" ht="15">
      <c r="E37" s="1"/>
      <c r="F37" s="1"/>
      <c r="G37" s="51"/>
      <c r="H37" s="1"/>
      <c r="I37" s="67"/>
      <c r="J37" s="67"/>
      <c r="K37" s="67"/>
    </row>
    <row r="38" spans="5:13" ht="15">
      <c r="E38" s="1">
        <v>7575</v>
      </c>
      <c r="F38" s="1">
        <v>585</v>
      </c>
      <c r="G38" s="51"/>
      <c r="H38" s="1"/>
      <c r="I38" s="67">
        <v>307756434</v>
      </c>
      <c r="J38" s="67"/>
      <c r="K38" s="67"/>
    </row>
    <row r="39" spans="5:13" ht="15">
      <c r="E39" s="1"/>
      <c r="F39" s="1"/>
      <c r="G39" s="51"/>
      <c r="H39" s="1"/>
      <c r="I39" s="67">
        <v>1077000</v>
      </c>
      <c r="J39" s="67"/>
      <c r="K39" s="67"/>
    </row>
    <row r="40" spans="5:13" ht="15">
      <c r="E40" s="1"/>
      <c r="F40" s="1"/>
      <c r="G40" s="51"/>
      <c r="H40" s="1"/>
      <c r="I40" s="67"/>
      <c r="J40" s="67"/>
      <c r="K40" s="67"/>
    </row>
  </sheetData>
  <mergeCells count="1">
    <mergeCell ref="A8:K8"/>
  </mergeCells>
  <pageMargins left="0.7" right="0.7" top="0.75" bottom="0.75" header="0.3" footer="0.3"/>
  <pageSetup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F9E74-3314-45F3-87D6-41B8B45E39A6}">
  <dimension ref="B2:Z82"/>
  <sheetViews>
    <sheetView topLeftCell="P3" workbookViewId="0">
      <selection activeCell="U24" sqref="U24"/>
    </sheetView>
  </sheetViews>
  <sheetFormatPr baseColWidth="10" defaultColWidth="11.42578125" defaultRowHeight="15"/>
  <cols>
    <col min="2" max="2" width="43.28515625" bestFit="1" customWidth="1"/>
    <col min="3" max="3" width="6.85546875" bestFit="1" customWidth="1"/>
    <col min="4" max="5" width="8.7109375" bestFit="1" customWidth="1"/>
    <col min="6" max="6" width="7" bestFit="1" customWidth="1"/>
    <col min="7" max="7" width="7.85546875" bestFit="1" customWidth="1"/>
    <col min="8" max="9" width="8.7109375" bestFit="1" customWidth="1"/>
    <col min="10" max="10" width="14.5703125" bestFit="1" customWidth="1"/>
    <col min="11" max="11" width="14.5703125" customWidth="1"/>
    <col min="12" max="12" width="24.85546875" bestFit="1" customWidth="1"/>
    <col min="13" max="13" width="32.28515625" bestFit="1" customWidth="1"/>
    <col min="14" max="14" width="8.140625" bestFit="1" customWidth="1"/>
    <col min="15" max="15" width="43.28515625" bestFit="1" customWidth="1"/>
    <col min="16" max="16" width="24.85546875" bestFit="1" customWidth="1"/>
    <col min="17" max="17" width="51.42578125" bestFit="1" customWidth="1"/>
    <col min="18" max="18" width="7.85546875" bestFit="1" customWidth="1"/>
    <col min="19" max="19" width="5.5703125" bestFit="1" customWidth="1"/>
    <col min="20" max="20" width="24.85546875" bestFit="1" customWidth="1"/>
    <col min="21" max="21" width="32.85546875" bestFit="1" customWidth="1"/>
    <col min="22" max="22" width="7.85546875" bestFit="1" customWidth="1"/>
    <col min="24" max="24" width="24.85546875" bestFit="1" customWidth="1"/>
    <col min="25" max="25" width="35" bestFit="1" customWidth="1"/>
    <col min="26" max="26" width="8.140625" bestFit="1" customWidth="1"/>
  </cols>
  <sheetData>
    <row r="2" spans="2:26" ht="15.75">
      <c r="B2" s="267" t="s">
        <v>1704</v>
      </c>
      <c r="C2" s="267"/>
      <c r="D2" s="267"/>
      <c r="E2" s="267"/>
      <c r="F2" s="267"/>
      <c r="L2" s="154" t="s">
        <v>1705</v>
      </c>
      <c r="M2" s="148" t="s">
        <v>6</v>
      </c>
      <c r="N2" s="153"/>
      <c r="P2" s="154" t="s">
        <v>1705</v>
      </c>
      <c r="Q2" s="148" t="s">
        <v>6</v>
      </c>
      <c r="R2" s="153"/>
      <c r="T2" s="154" t="s">
        <v>1705</v>
      </c>
      <c r="U2" s="148" t="s">
        <v>6</v>
      </c>
      <c r="V2" s="153"/>
      <c r="X2" s="154" t="s">
        <v>1705</v>
      </c>
      <c r="Y2" s="148" t="s">
        <v>6</v>
      </c>
      <c r="Z2" s="153"/>
    </row>
    <row r="3" spans="2:26" s="84" customFormat="1" ht="78.75">
      <c r="B3" s="148" t="s">
        <v>624</v>
      </c>
      <c r="C3" s="149" t="s">
        <v>1706</v>
      </c>
      <c r="D3" s="149" t="s">
        <v>1707</v>
      </c>
      <c r="E3" s="149" t="s">
        <v>1708</v>
      </c>
      <c r="F3" s="149" t="s">
        <v>1705</v>
      </c>
      <c r="L3" s="154" t="s">
        <v>624</v>
      </c>
      <c r="M3" s="153" t="s">
        <v>2</v>
      </c>
      <c r="N3" s="153" t="s">
        <v>3</v>
      </c>
      <c r="O3"/>
      <c r="P3" s="154" t="s">
        <v>624</v>
      </c>
      <c r="Q3" s="153" t="s">
        <v>66</v>
      </c>
      <c r="R3" s="153" t="s">
        <v>3</v>
      </c>
      <c r="S3"/>
      <c r="T3" s="154" t="s">
        <v>624</v>
      </c>
      <c r="U3" s="153" t="s">
        <v>631</v>
      </c>
      <c r="V3" s="153" t="s">
        <v>3</v>
      </c>
      <c r="X3" s="154" t="s">
        <v>624</v>
      </c>
      <c r="Y3" s="153" t="s">
        <v>630</v>
      </c>
      <c r="Z3" s="153" t="s">
        <v>3</v>
      </c>
    </row>
    <row r="4" spans="2:26" ht="15.75">
      <c r="B4" s="150" t="s">
        <v>91</v>
      </c>
      <c r="C4" s="151">
        <v>1974373</v>
      </c>
      <c r="D4" s="151">
        <v>1974373</v>
      </c>
      <c r="E4" s="152">
        <v>1</v>
      </c>
      <c r="F4" s="151">
        <v>0</v>
      </c>
      <c r="L4" s="150">
        <v>2020</v>
      </c>
      <c r="M4" s="175">
        <v>123545</v>
      </c>
      <c r="N4" s="175">
        <v>123545</v>
      </c>
      <c r="P4" s="150">
        <v>2020</v>
      </c>
      <c r="Q4" s="151">
        <v>34410000</v>
      </c>
      <c r="R4" s="151">
        <v>34410000</v>
      </c>
      <c r="T4" s="150">
        <v>2013</v>
      </c>
      <c r="U4" s="151">
        <v>30000000</v>
      </c>
      <c r="V4" s="151">
        <v>30000000</v>
      </c>
      <c r="X4" s="150">
        <v>2016</v>
      </c>
      <c r="Y4" s="151">
        <v>1823879258</v>
      </c>
      <c r="Z4" s="151">
        <v>1823879258</v>
      </c>
    </row>
    <row r="5" spans="2:26" ht="15.75">
      <c r="B5" s="150" t="s">
        <v>2</v>
      </c>
      <c r="C5" s="151">
        <v>55377652</v>
      </c>
      <c r="D5" s="151">
        <v>33903425</v>
      </c>
      <c r="E5" s="152">
        <v>0.6122221469411524</v>
      </c>
      <c r="F5" s="151">
        <v>21474227</v>
      </c>
      <c r="L5" s="150">
        <v>2013</v>
      </c>
      <c r="M5" s="175">
        <v>1064746</v>
      </c>
      <c r="N5" s="175">
        <v>1064746</v>
      </c>
      <c r="P5" s="150">
        <v>2019</v>
      </c>
      <c r="Q5" s="151">
        <v>39809781</v>
      </c>
      <c r="R5" s="151">
        <v>39809781</v>
      </c>
      <c r="T5" s="150">
        <v>2015</v>
      </c>
      <c r="U5" s="151">
        <v>31760250</v>
      </c>
      <c r="V5" s="151">
        <v>31760250</v>
      </c>
      <c r="X5" s="150">
        <v>2018</v>
      </c>
      <c r="Y5" s="151">
        <v>10608618</v>
      </c>
      <c r="Z5" s="151">
        <v>10608618</v>
      </c>
    </row>
    <row r="6" spans="2:26" ht="15.75">
      <c r="B6" s="150" t="s">
        <v>66</v>
      </c>
      <c r="C6" s="151">
        <v>352094781</v>
      </c>
      <c r="D6" s="151">
        <v>45880000</v>
      </c>
      <c r="E6" s="152">
        <v>0.13030582239729363</v>
      </c>
      <c r="F6" s="151">
        <v>306214781</v>
      </c>
      <c r="L6" s="150">
        <v>2016</v>
      </c>
      <c r="M6" s="175">
        <v>3637856</v>
      </c>
      <c r="N6" s="175">
        <v>3637856</v>
      </c>
      <c r="P6" s="150">
        <v>2021</v>
      </c>
      <c r="Q6" s="151">
        <v>41995000</v>
      </c>
      <c r="R6" s="151">
        <v>41995000</v>
      </c>
      <c r="T6" s="150" t="s">
        <v>3</v>
      </c>
      <c r="U6" s="151">
        <v>61760250</v>
      </c>
      <c r="V6" s="151">
        <v>61760250</v>
      </c>
      <c r="X6" s="150">
        <v>2019</v>
      </c>
      <c r="Y6" s="151">
        <v>487164546</v>
      </c>
      <c r="Z6" s="151">
        <v>487164546</v>
      </c>
    </row>
    <row r="7" spans="2:26" ht="15.75">
      <c r="B7" s="150" t="s">
        <v>631</v>
      </c>
      <c r="C7" s="151">
        <v>61760250</v>
      </c>
      <c r="D7" s="151">
        <v>0</v>
      </c>
      <c r="E7" s="152">
        <v>0</v>
      </c>
      <c r="F7" s="151">
        <v>61760250</v>
      </c>
      <c r="L7" s="150">
        <v>2019</v>
      </c>
      <c r="M7" s="175">
        <v>4473356</v>
      </c>
      <c r="N7" s="175">
        <v>4473356</v>
      </c>
      <c r="P7" s="150">
        <v>2017</v>
      </c>
      <c r="Q7" s="151">
        <v>190000000</v>
      </c>
      <c r="R7" s="151">
        <v>190000000</v>
      </c>
      <c r="X7" s="150">
        <v>2020</v>
      </c>
      <c r="Y7" s="151">
        <v>383120885</v>
      </c>
      <c r="Z7" s="151">
        <v>383120885</v>
      </c>
    </row>
    <row r="8" spans="2:26" ht="15.75">
      <c r="B8" s="150" t="s">
        <v>630</v>
      </c>
      <c r="C8" s="151">
        <v>10965443513</v>
      </c>
      <c r="D8" s="151">
        <v>709132106</v>
      </c>
      <c r="E8" s="152">
        <v>6.4669714923914726E-2</v>
      </c>
      <c r="F8" s="151">
        <v>10256311407</v>
      </c>
      <c r="L8" s="150">
        <v>2021</v>
      </c>
      <c r="M8" s="175">
        <v>5263726</v>
      </c>
      <c r="N8" s="175">
        <v>5263726</v>
      </c>
      <c r="P8" s="150" t="s">
        <v>3</v>
      </c>
      <c r="Q8" s="151">
        <v>306214781</v>
      </c>
      <c r="R8" s="151">
        <v>306214781</v>
      </c>
      <c r="X8" s="150">
        <v>2021</v>
      </c>
      <c r="Y8" s="151">
        <v>7551538100</v>
      </c>
      <c r="Z8" s="151">
        <v>7551538100</v>
      </c>
    </row>
    <row r="9" spans="2:26" ht="15.75">
      <c r="B9" s="150" t="s">
        <v>5</v>
      </c>
      <c r="C9" s="151">
        <v>11436650569</v>
      </c>
      <c r="D9" s="151">
        <v>790889904</v>
      </c>
      <c r="E9" s="152">
        <v>6.9153979937427959E-2</v>
      </c>
      <c r="F9" s="151">
        <v>10645760665</v>
      </c>
      <c r="L9" s="150">
        <v>2017</v>
      </c>
      <c r="M9" s="175">
        <v>6910998</v>
      </c>
      <c r="N9" s="175">
        <v>6910998</v>
      </c>
      <c r="X9" s="150" t="s">
        <v>3</v>
      </c>
      <c r="Y9" s="151">
        <v>10256311407</v>
      </c>
      <c r="Z9" s="151">
        <v>10256311407</v>
      </c>
    </row>
    <row r="10" spans="2:26" ht="15.75">
      <c r="L10" s="150" t="s">
        <v>3</v>
      </c>
      <c r="M10" s="175">
        <v>21474227</v>
      </c>
      <c r="N10" s="175">
        <v>21474227</v>
      </c>
    </row>
    <row r="15" spans="2:26" ht="15.75">
      <c r="B15" s="148" t="s">
        <v>624</v>
      </c>
      <c r="C15" s="153" t="s">
        <v>1709</v>
      </c>
      <c r="D15" s="153" t="s">
        <v>1710</v>
      </c>
      <c r="E15" s="153" t="s">
        <v>1711</v>
      </c>
      <c r="F15" s="153" t="s">
        <v>1712</v>
      </c>
      <c r="G15" s="153" t="s">
        <v>1713</v>
      </c>
      <c r="H15" s="153" t="s">
        <v>1714</v>
      </c>
      <c r="I15" s="153" t="s">
        <v>1715</v>
      </c>
      <c r="J15" s="153" t="s">
        <v>1716</v>
      </c>
      <c r="K15" s="153"/>
      <c r="Q15" s="176"/>
    </row>
    <row r="16" spans="2:26" ht="15.75">
      <c r="B16" s="150" t="s">
        <v>91</v>
      </c>
      <c r="C16" s="151"/>
      <c r="D16" s="151"/>
      <c r="E16" s="153"/>
      <c r="F16" s="153">
        <v>1974373</v>
      </c>
      <c r="G16" s="153"/>
      <c r="H16" s="153"/>
      <c r="I16" s="153"/>
      <c r="J16" s="153">
        <v>1974373</v>
      </c>
      <c r="K16" s="151"/>
    </row>
    <row r="17" spans="2:26" ht="15.75">
      <c r="B17" s="150" t="s">
        <v>2</v>
      </c>
      <c r="C17" s="151">
        <v>21271512</v>
      </c>
      <c r="D17" s="151"/>
      <c r="E17" s="153"/>
      <c r="F17" s="153"/>
      <c r="G17" s="153">
        <v>12631913</v>
      </c>
      <c r="H17" s="153"/>
      <c r="I17" s="153"/>
      <c r="J17" s="153">
        <v>33903425</v>
      </c>
      <c r="K17" s="151"/>
    </row>
    <row r="18" spans="2:26" ht="15.75">
      <c r="B18" s="150" t="s">
        <v>66</v>
      </c>
      <c r="C18" s="151"/>
      <c r="D18" s="151"/>
      <c r="E18" s="153"/>
      <c r="F18" s="153"/>
      <c r="G18" s="153"/>
      <c r="H18" s="153"/>
      <c r="I18" s="153">
        <v>45880000</v>
      </c>
      <c r="J18" s="153">
        <v>45880000</v>
      </c>
      <c r="K18" s="151"/>
    </row>
    <row r="19" spans="2:26" ht="15.75">
      <c r="B19" s="150" t="s">
        <v>631</v>
      </c>
      <c r="C19" s="151"/>
      <c r="D19" s="151"/>
      <c r="E19" s="153"/>
      <c r="F19" s="153"/>
      <c r="G19" s="153"/>
      <c r="H19" s="153"/>
      <c r="I19" s="153"/>
      <c r="J19" s="153">
        <v>0</v>
      </c>
      <c r="K19" s="151"/>
    </row>
    <row r="20" spans="2:26" ht="15.75">
      <c r="B20" s="150" t="s">
        <v>630</v>
      </c>
      <c r="C20" s="151"/>
      <c r="D20" s="151"/>
      <c r="E20" s="153">
        <v>235759986</v>
      </c>
      <c r="F20" s="153"/>
      <c r="G20" s="153">
        <v>35485694</v>
      </c>
      <c r="H20" s="153">
        <v>280413695</v>
      </c>
      <c r="I20" s="153">
        <v>157472731</v>
      </c>
      <c r="J20" s="153">
        <v>709132106</v>
      </c>
      <c r="K20" s="151"/>
    </row>
    <row r="21" spans="2:26" ht="15.75">
      <c r="B21" s="150" t="s">
        <v>3</v>
      </c>
      <c r="C21" s="151">
        <v>21271512</v>
      </c>
      <c r="D21" s="153"/>
      <c r="E21" s="151">
        <v>235759986</v>
      </c>
      <c r="F21" s="151">
        <v>1974373</v>
      </c>
      <c r="G21" s="151">
        <v>48117607</v>
      </c>
      <c r="H21" s="151">
        <v>280413695</v>
      </c>
      <c r="I21" s="151">
        <v>203352731</v>
      </c>
      <c r="J21" s="151">
        <v>790889904</v>
      </c>
      <c r="K21" s="151"/>
    </row>
    <row r="25" spans="2:26" ht="15.75">
      <c r="B25" s="148" t="s">
        <v>624</v>
      </c>
      <c r="C25" s="153" t="s">
        <v>1</v>
      </c>
    </row>
    <row r="26" spans="2:26" ht="15.75">
      <c r="B26" s="150" t="s">
        <v>2</v>
      </c>
      <c r="C26" s="151">
        <v>21474227</v>
      </c>
      <c r="X26" s="154" t="s">
        <v>45</v>
      </c>
      <c r="Y26" s="153" t="s">
        <v>1717</v>
      </c>
    </row>
    <row r="27" spans="2:26" ht="15.75">
      <c r="B27" s="150" t="s">
        <v>66</v>
      </c>
      <c r="C27" s="151">
        <v>306214781</v>
      </c>
      <c r="P27" s="154" t="s">
        <v>45</v>
      </c>
      <c r="Q27" s="153" t="s">
        <v>1717</v>
      </c>
      <c r="T27" s="154" t="s">
        <v>45</v>
      </c>
      <c r="U27" s="153" t="s">
        <v>1717</v>
      </c>
    </row>
    <row r="28" spans="2:26" ht="15.75">
      <c r="B28" s="150" t="s">
        <v>631</v>
      </c>
      <c r="C28" s="151">
        <v>61760250</v>
      </c>
      <c r="X28" s="154" t="s">
        <v>1</v>
      </c>
      <c r="Y28" s="148" t="s">
        <v>6</v>
      </c>
      <c r="Z28" s="153"/>
    </row>
    <row r="29" spans="2:26" ht="15.75">
      <c r="B29" s="150" t="s">
        <v>630</v>
      </c>
      <c r="C29" s="151">
        <v>10256311407</v>
      </c>
      <c r="P29" s="154" t="s">
        <v>1</v>
      </c>
      <c r="Q29" s="148" t="s">
        <v>6</v>
      </c>
      <c r="R29" s="153"/>
      <c r="T29" s="154" t="s">
        <v>1</v>
      </c>
      <c r="U29" s="148" t="s">
        <v>6</v>
      </c>
      <c r="V29" s="153"/>
      <c r="X29" s="154" t="s">
        <v>624</v>
      </c>
      <c r="Y29" s="153" t="s">
        <v>630</v>
      </c>
      <c r="Z29" s="153" t="s">
        <v>3</v>
      </c>
    </row>
    <row r="30" spans="2:26" ht="15.75">
      <c r="B30" s="150" t="s">
        <v>3</v>
      </c>
      <c r="C30" s="151">
        <v>10645760665</v>
      </c>
      <c r="P30" s="154" t="s">
        <v>624</v>
      </c>
      <c r="Q30" s="153" t="s">
        <v>66</v>
      </c>
      <c r="R30" s="153" t="s">
        <v>3</v>
      </c>
      <c r="T30" s="154" t="s">
        <v>624</v>
      </c>
      <c r="U30" s="153" t="s">
        <v>631</v>
      </c>
      <c r="V30" s="153" t="s">
        <v>3</v>
      </c>
      <c r="X30" s="150">
        <v>484</v>
      </c>
      <c r="Y30" s="151">
        <v>10608618</v>
      </c>
      <c r="Z30" s="151">
        <v>10608618</v>
      </c>
    </row>
    <row r="31" spans="2:26" ht="15.75">
      <c r="P31" s="150" t="s">
        <v>51</v>
      </c>
      <c r="Q31" s="151">
        <v>5356000</v>
      </c>
      <c r="R31" s="151">
        <v>5356000</v>
      </c>
      <c r="T31" s="150">
        <v>275</v>
      </c>
      <c r="U31" s="151">
        <v>2790000</v>
      </c>
      <c r="V31" s="151">
        <v>2790000</v>
      </c>
      <c r="X31" s="150" t="s">
        <v>710</v>
      </c>
      <c r="Y31" s="151">
        <v>18739937</v>
      </c>
      <c r="Z31" s="151">
        <v>18739937</v>
      </c>
    </row>
    <row r="32" spans="2:26" ht="15.75">
      <c r="P32" s="150" t="s">
        <v>683</v>
      </c>
      <c r="Q32" s="151">
        <v>8325000</v>
      </c>
      <c r="R32" s="151">
        <v>8325000</v>
      </c>
      <c r="T32" s="150">
        <v>286</v>
      </c>
      <c r="U32" s="151">
        <v>28970250</v>
      </c>
      <c r="V32" s="151">
        <v>28970250</v>
      </c>
      <c r="X32" s="150" t="s">
        <v>730</v>
      </c>
      <c r="Y32" s="151">
        <v>35024959</v>
      </c>
      <c r="Z32" s="151">
        <v>35024959</v>
      </c>
    </row>
    <row r="33" spans="12:26" ht="15.75">
      <c r="P33" s="150" t="s">
        <v>704</v>
      </c>
      <c r="Q33" s="151">
        <v>33670000</v>
      </c>
      <c r="R33" s="151">
        <v>33670000</v>
      </c>
      <c r="T33" s="150">
        <v>450</v>
      </c>
      <c r="U33" s="151">
        <v>30000000</v>
      </c>
      <c r="V33" s="151">
        <v>30000000</v>
      </c>
      <c r="X33" s="150" t="s">
        <v>542</v>
      </c>
      <c r="Y33" s="151">
        <v>42092882</v>
      </c>
      <c r="Z33" s="151">
        <v>42092882</v>
      </c>
    </row>
    <row r="34" spans="12:26" ht="15.75">
      <c r="P34" s="150" t="s">
        <v>401</v>
      </c>
      <c r="Q34" s="151">
        <v>34410000</v>
      </c>
      <c r="R34" s="151">
        <v>34410000</v>
      </c>
      <c r="T34" s="150" t="s">
        <v>3</v>
      </c>
      <c r="U34" s="151">
        <v>61760250</v>
      </c>
      <c r="V34" s="151">
        <v>61760250</v>
      </c>
      <c r="X34" s="150" t="s">
        <v>180</v>
      </c>
      <c r="Y34" s="151">
        <v>79851863</v>
      </c>
      <c r="Z34" s="151">
        <v>79851863</v>
      </c>
    </row>
    <row r="35" spans="12:26" ht="15.75">
      <c r="P35" s="150" t="s">
        <v>142</v>
      </c>
      <c r="Q35" s="151">
        <v>34453781</v>
      </c>
      <c r="R35" s="151">
        <v>34453781</v>
      </c>
      <c r="X35" s="150" t="s">
        <v>791</v>
      </c>
      <c r="Y35" s="151">
        <v>98253725</v>
      </c>
      <c r="Z35" s="151">
        <v>98253725</v>
      </c>
    </row>
    <row r="36" spans="12:26" ht="15.75">
      <c r="P36" s="150">
        <v>292</v>
      </c>
      <c r="Q36" s="151">
        <v>60000000</v>
      </c>
      <c r="R36" s="151">
        <v>60000000</v>
      </c>
      <c r="X36" s="150" t="s">
        <v>387</v>
      </c>
      <c r="Y36" s="151">
        <v>117199082</v>
      </c>
      <c r="Z36" s="151">
        <v>117199082</v>
      </c>
    </row>
    <row r="37" spans="12:26" ht="15.75">
      <c r="P37" s="150">
        <v>217045</v>
      </c>
      <c r="Q37" s="151">
        <v>130000000</v>
      </c>
      <c r="R37" s="151">
        <v>130000000</v>
      </c>
      <c r="X37" s="150" t="s">
        <v>691</v>
      </c>
      <c r="Y37" s="151">
        <v>257247785</v>
      </c>
      <c r="Z37" s="151">
        <v>257247785</v>
      </c>
    </row>
    <row r="38" spans="12:26" ht="15.75">
      <c r="L38" s="154" t="s">
        <v>45</v>
      </c>
      <c r="M38" s="153" t="s">
        <v>1717</v>
      </c>
      <c r="P38" s="150" t="s">
        <v>3</v>
      </c>
      <c r="Q38" s="151">
        <v>306214781</v>
      </c>
      <c r="R38" s="151">
        <v>306214781</v>
      </c>
      <c r="X38" s="150" t="s">
        <v>497</v>
      </c>
      <c r="Y38" s="151">
        <v>341028003</v>
      </c>
      <c r="Z38" s="151">
        <v>341028003</v>
      </c>
    </row>
    <row r="39" spans="12:26" ht="15.75">
      <c r="X39" s="150" t="s">
        <v>803</v>
      </c>
      <c r="Y39" s="151">
        <v>369817861</v>
      </c>
      <c r="Z39" s="151">
        <v>369817861</v>
      </c>
    </row>
    <row r="40" spans="12:26" ht="15.75">
      <c r="L40" s="154" t="s">
        <v>1</v>
      </c>
      <c r="M40" s="148" t="s">
        <v>6</v>
      </c>
      <c r="N40" s="153"/>
      <c r="P40" s="45"/>
      <c r="Q40" s="177"/>
      <c r="X40" s="150" t="s">
        <v>175</v>
      </c>
      <c r="Y40" s="151">
        <v>407312683</v>
      </c>
      <c r="Z40" s="151">
        <v>407312683</v>
      </c>
    </row>
    <row r="41" spans="12:26" ht="15.75">
      <c r="L41" s="154" t="s">
        <v>624</v>
      </c>
      <c r="M41" s="153" t="s">
        <v>2</v>
      </c>
      <c r="N41" s="153" t="s">
        <v>3</v>
      </c>
      <c r="P41" s="45">
        <v>227</v>
      </c>
      <c r="Q41" s="151">
        <v>5356000</v>
      </c>
      <c r="R41" s="162">
        <f>+GETPIVOTDATA("saldo ",$P$29,"SUBSECRETARÍA ","Subsecretaría de Inspección, vigilancia y control de vivienda")-Q41</f>
        <v>300858781</v>
      </c>
      <c r="S41" s="178">
        <f t="shared" ref="S41:S47" si="0">+Q41/GETPIVOTDATA("saldo ",$P$29,"SUBSECRETARÍA ","Subsecretaría de Inspección, vigilancia y control de vivienda")</f>
        <v>1.7490991070088155E-2</v>
      </c>
      <c r="X41" s="150" t="s">
        <v>717</v>
      </c>
      <c r="Y41" s="151">
        <v>479856882</v>
      </c>
      <c r="Z41" s="151">
        <v>479856882</v>
      </c>
    </row>
    <row r="42" spans="12:26" ht="15.75">
      <c r="L42" s="150" t="s">
        <v>14</v>
      </c>
      <c r="M42" s="155">
        <v>50523</v>
      </c>
      <c r="N42" s="155">
        <v>50523</v>
      </c>
      <c r="P42" s="45">
        <v>140</v>
      </c>
      <c r="Q42" s="151">
        <v>8325000</v>
      </c>
      <c r="R42" s="162">
        <f t="shared" ref="R42:R47" si="1">+GETPIVOTDATA("saldo ",$P$29,"SUBSECRETARÍA ","Subsecretaría de Inspección, vigilancia y control de vivienda")-Q42</f>
        <v>297889781</v>
      </c>
      <c r="S42" s="178">
        <f t="shared" si="0"/>
        <v>2.7186799973578021E-2</v>
      </c>
      <c r="X42" s="150" t="s">
        <v>483</v>
      </c>
      <c r="Y42" s="151">
        <v>1088240625</v>
      </c>
      <c r="Z42" s="151">
        <v>1088240625</v>
      </c>
    </row>
    <row r="43" spans="12:26" ht="15.75">
      <c r="L43" s="150" t="s">
        <v>13</v>
      </c>
      <c r="M43" s="155">
        <v>123545</v>
      </c>
      <c r="N43" s="155">
        <v>123545</v>
      </c>
      <c r="P43" s="45">
        <v>898</v>
      </c>
      <c r="Q43" s="151">
        <v>33670000</v>
      </c>
      <c r="R43" s="162">
        <f t="shared" si="1"/>
        <v>272544781</v>
      </c>
      <c r="S43" s="178">
        <f t="shared" si="0"/>
        <v>0.10995550211536</v>
      </c>
      <c r="X43" s="150" t="s">
        <v>838</v>
      </c>
      <c r="Y43" s="151">
        <v>1168976811</v>
      </c>
      <c r="Z43" s="151">
        <v>1168976811</v>
      </c>
    </row>
    <row r="44" spans="12:26" ht="15.75">
      <c r="L44" s="150" t="s">
        <v>12</v>
      </c>
      <c r="M44" s="155">
        <v>552000</v>
      </c>
      <c r="N44" s="155">
        <v>552000</v>
      </c>
      <c r="P44" s="45">
        <v>260</v>
      </c>
      <c r="Q44" s="151">
        <v>34410000</v>
      </c>
      <c r="R44" s="162">
        <f t="shared" si="1"/>
        <v>271804781</v>
      </c>
      <c r="S44" s="178">
        <f t="shared" si="0"/>
        <v>0.11237210655745583</v>
      </c>
      <c r="X44" s="150" t="s">
        <v>814</v>
      </c>
      <c r="Y44" s="151">
        <v>1395814523</v>
      </c>
      <c r="Z44" s="151">
        <v>1395814523</v>
      </c>
    </row>
    <row r="45" spans="12:26" ht="15.75">
      <c r="L45" s="150" t="s">
        <v>11</v>
      </c>
      <c r="M45" s="155">
        <v>552000</v>
      </c>
      <c r="N45" s="155">
        <v>552000</v>
      </c>
      <c r="P45" s="45">
        <v>571</v>
      </c>
      <c r="Q45" s="151">
        <v>34453781</v>
      </c>
      <c r="R45" s="162">
        <f t="shared" si="1"/>
        <v>271761000</v>
      </c>
      <c r="S45" s="178">
        <f t="shared" si="0"/>
        <v>0.11251508136702258</v>
      </c>
      <c r="X45" s="150">
        <v>536</v>
      </c>
      <c r="Y45" s="151">
        <v>1823879258</v>
      </c>
      <c r="Z45" s="151">
        <v>1823879258</v>
      </c>
    </row>
    <row r="46" spans="12:26" ht="15.75">
      <c r="L46" s="150" t="s">
        <v>10</v>
      </c>
      <c r="M46" s="155">
        <v>695584</v>
      </c>
      <c r="N46" s="155">
        <v>695584</v>
      </c>
      <c r="P46" s="45">
        <v>292</v>
      </c>
      <c r="Q46" s="151">
        <v>60000000</v>
      </c>
      <c r="R46" s="162">
        <f t="shared" si="1"/>
        <v>246214781</v>
      </c>
      <c r="S46" s="178">
        <f t="shared" si="0"/>
        <v>0.19594090071047224</v>
      </c>
      <c r="X46" s="150" t="s">
        <v>844</v>
      </c>
      <c r="Y46" s="151">
        <v>2522365910</v>
      </c>
      <c r="Z46" s="151">
        <v>2522365910</v>
      </c>
    </row>
    <row r="47" spans="12:26" ht="15.75">
      <c r="L47" s="150">
        <v>235</v>
      </c>
      <c r="M47" s="155">
        <v>887053</v>
      </c>
      <c r="N47" s="155">
        <v>887053</v>
      </c>
      <c r="P47" s="45">
        <v>217045</v>
      </c>
      <c r="Q47" s="151">
        <v>130000000</v>
      </c>
      <c r="R47" s="162">
        <f t="shared" si="1"/>
        <v>176214781</v>
      </c>
      <c r="S47" s="178">
        <f t="shared" si="0"/>
        <v>0.42453861820602318</v>
      </c>
      <c r="X47" s="150" t="s">
        <v>3</v>
      </c>
      <c r="Y47" s="151">
        <v>10256311407</v>
      </c>
      <c r="Z47" s="151">
        <v>10256311407</v>
      </c>
    </row>
    <row r="48" spans="12:26" ht="15.75">
      <c r="L48" s="150">
        <v>151</v>
      </c>
      <c r="M48" s="155">
        <v>1064746</v>
      </c>
      <c r="N48" s="155">
        <v>1064746</v>
      </c>
    </row>
    <row r="49" spans="12:14" ht="15.75">
      <c r="L49" s="150">
        <v>17082</v>
      </c>
      <c r="M49" s="155">
        <v>1074249</v>
      </c>
      <c r="N49" s="155">
        <v>1074249</v>
      </c>
    </row>
    <row r="50" spans="12:14" ht="15.75">
      <c r="L50" s="150" t="s">
        <v>9</v>
      </c>
      <c r="M50" s="155">
        <v>3464142</v>
      </c>
      <c r="N50" s="155">
        <v>3464142</v>
      </c>
    </row>
    <row r="51" spans="12:14" ht="15.75">
      <c r="L51" s="150">
        <v>309</v>
      </c>
      <c r="M51" s="155">
        <v>3637856</v>
      </c>
      <c r="N51" s="155">
        <v>3637856</v>
      </c>
    </row>
    <row r="52" spans="12:14" ht="15.75">
      <c r="L52" s="150" t="s">
        <v>8</v>
      </c>
      <c r="M52" s="155">
        <v>4422833</v>
      </c>
      <c r="N52" s="155">
        <v>4422833</v>
      </c>
    </row>
    <row r="53" spans="12:14" ht="15.75">
      <c r="L53" s="150">
        <v>10785</v>
      </c>
      <c r="M53" s="155">
        <v>4949696</v>
      </c>
      <c r="N53" s="155">
        <v>4949696</v>
      </c>
    </row>
    <row r="54" spans="12:14" ht="15.75">
      <c r="L54" s="150" t="s">
        <v>3</v>
      </c>
      <c r="M54" s="155">
        <v>21474227</v>
      </c>
      <c r="N54" s="155">
        <v>21474227</v>
      </c>
    </row>
    <row r="80" spans="12:21" ht="15.75">
      <c r="L80" s="148" t="s">
        <v>624</v>
      </c>
      <c r="M80" s="153" t="s">
        <v>1</v>
      </c>
      <c r="O80" s="148" t="s">
        <v>624</v>
      </c>
      <c r="P80" s="153" t="s">
        <v>1</v>
      </c>
      <c r="Q80" s="148" t="s">
        <v>624</v>
      </c>
      <c r="R80" s="153" t="s">
        <v>1</v>
      </c>
      <c r="T80" s="148" t="s">
        <v>624</v>
      </c>
      <c r="U80" s="153" t="s">
        <v>1</v>
      </c>
    </row>
    <row r="81" spans="12:21" ht="15.75">
      <c r="L81" s="150" t="s">
        <v>2</v>
      </c>
      <c r="M81" s="151">
        <v>21474227</v>
      </c>
      <c r="O81" s="150" t="s">
        <v>66</v>
      </c>
      <c r="P81" s="151">
        <v>306214781</v>
      </c>
      <c r="Q81" s="150" t="s">
        <v>631</v>
      </c>
      <c r="R81" s="151">
        <v>61760250</v>
      </c>
      <c r="T81" s="150" t="s">
        <v>630</v>
      </c>
      <c r="U81" s="151">
        <v>10256311407</v>
      </c>
    </row>
    <row r="82" spans="12:21" ht="15.75">
      <c r="L82" s="150" t="s">
        <v>3</v>
      </c>
      <c r="M82" s="151">
        <v>21474227</v>
      </c>
      <c r="O82" s="150" t="s">
        <v>3</v>
      </c>
      <c r="P82" s="151">
        <v>306214781</v>
      </c>
      <c r="Q82" s="150" t="s">
        <v>3</v>
      </c>
      <c r="R82" s="151">
        <v>61760250</v>
      </c>
      <c r="T82" s="150" t="s">
        <v>3</v>
      </c>
      <c r="U82" s="151">
        <v>10256311407</v>
      </c>
    </row>
  </sheetData>
  <mergeCells count="1">
    <mergeCell ref="B2:F2"/>
  </mergeCells>
  <pageMargins left="0.7" right="0.7" top="0.75" bottom="0.75" header="0.3" footer="0.3"/>
  <pageSetup orientation="portrait" r:id="rId16"/>
  <drawing r:id="rId1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50CD8-FCE2-4856-AEA8-78415DC36A2B}">
  <dimension ref="B2:Y82"/>
  <sheetViews>
    <sheetView topLeftCell="O33" workbookViewId="0">
      <selection activeCell="X33" sqref="X33"/>
    </sheetView>
  </sheetViews>
  <sheetFormatPr baseColWidth="10" defaultColWidth="11.42578125" defaultRowHeight="15"/>
  <cols>
    <col min="2" max="2" width="43.28515625" bestFit="1" customWidth="1"/>
    <col min="3" max="3" width="10.42578125" bestFit="1" customWidth="1"/>
    <col min="4" max="4" width="8.7109375" bestFit="1" customWidth="1"/>
    <col min="5" max="5" width="8.42578125" bestFit="1" customWidth="1"/>
    <col min="6" max="6" width="8.140625" bestFit="1" customWidth="1"/>
    <col min="7" max="7" width="7.85546875" bestFit="1" customWidth="1"/>
    <col min="8" max="9" width="8.7109375" bestFit="1" customWidth="1"/>
    <col min="10" max="10" width="14.5703125" bestFit="1" customWidth="1"/>
    <col min="11" max="11" width="24.85546875" bestFit="1" customWidth="1"/>
    <col min="12" max="12" width="32.28515625" bestFit="1" customWidth="1"/>
    <col min="13" max="13" width="8.140625" bestFit="1" customWidth="1"/>
    <col min="14" max="14" width="43.28515625" bestFit="1" customWidth="1"/>
    <col min="15" max="15" width="13.5703125" bestFit="1" customWidth="1"/>
    <col min="16" max="16" width="51.42578125" bestFit="1" customWidth="1"/>
    <col min="17" max="17" width="7.85546875" bestFit="1" customWidth="1"/>
    <col min="18" max="18" width="5.5703125" bestFit="1" customWidth="1"/>
    <col min="19" max="19" width="24.85546875" bestFit="1" customWidth="1"/>
    <col min="20" max="20" width="32.85546875" bestFit="1" customWidth="1"/>
    <col min="21" max="21" width="7.85546875" bestFit="1" customWidth="1"/>
    <col min="23" max="23" width="24.85546875" bestFit="1" customWidth="1"/>
    <col min="24" max="24" width="35" bestFit="1" customWidth="1"/>
    <col min="25" max="25" width="8.140625" bestFit="1" customWidth="1"/>
  </cols>
  <sheetData>
    <row r="2" spans="2:25">
      <c r="B2" s="267" t="s">
        <v>1704</v>
      </c>
      <c r="C2" s="267"/>
      <c r="D2" s="267"/>
      <c r="E2" s="267"/>
      <c r="F2" s="267"/>
    </row>
    <row r="3" spans="2:25" s="84" customFormat="1" ht="78.75">
      <c r="B3" s="148" t="s">
        <v>624</v>
      </c>
      <c r="C3" s="149" t="s">
        <v>1706</v>
      </c>
      <c r="D3" s="149" t="s">
        <v>1707</v>
      </c>
      <c r="E3" s="149" t="s">
        <v>1708</v>
      </c>
      <c r="F3" s="149" t="s">
        <v>1705</v>
      </c>
      <c r="K3" s="154" t="s">
        <v>1705</v>
      </c>
      <c r="L3" s="148" t="s">
        <v>6</v>
      </c>
      <c r="M3" s="153"/>
      <c r="N3"/>
      <c r="O3" s="154" t="s">
        <v>1705</v>
      </c>
      <c r="P3" s="148" t="s">
        <v>6</v>
      </c>
      <c r="Q3" s="153"/>
      <c r="R3"/>
      <c r="S3" s="154" t="s">
        <v>1705</v>
      </c>
      <c r="T3" s="148" t="s">
        <v>6</v>
      </c>
      <c r="U3" s="153"/>
      <c r="W3" s="154" t="s">
        <v>1705</v>
      </c>
      <c r="X3" s="148" t="s">
        <v>6</v>
      </c>
      <c r="Y3" s="153"/>
    </row>
    <row r="4" spans="2:25" ht="15.75">
      <c r="B4" s="150" t="s">
        <v>91</v>
      </c>
      <c r="C4" s="151">
        <v>1974373</v>
      </c>
      <c r="D4" s="151">
        <v>1974373</v>
      </c>
      <c r="E4" s="152">
        <v>1</v>
      </c>
      <c r="F4" s="151">
        <v>0</v>
      </c>
      <c r="K4" s="154" t="s">
        <v>624</v>
      </c>
      <c r="L4" s="153" t="s">
        <v>2</v>
      </c>
      <c r="M4" s="153" t="s">
        <v>3</v>
      </c>
      <c r="O4" s="154" t="s">
        <v>624</v>
      </c>
      <c r="P4" s="153" t="s">
        <v>66</v>
      </c>
      <c r="Q4" s="153" t="s">
        <v>3</v>
      </c>
      <c r="S4" s="154" t="s">
        <v>624</v>
      </c>
      <c r="T4" s="153" t="s">
        <v>631</v>
      </c>
      <c r="U4" s="153" t="s">
        <v>3</v>
      </c>
      <c r="W4" s="154" t="s">
        <v>624</v>
      </c>
      <c r="X4" s="153" t="s">
        <v>630</v>
      </c>
      <c r="Y4" s="153" t="s">
        <v>3</v>
      </c>
    </row>
    <row r="5" spans="2:25" ht="15.75">
      <c r="B5" s="150" t="s">
        <v>2</v>
      </c>
      <c r="C5" s="151">
        <v>55377652</v>
      </c>
      <c r="D5" s="151">
        <v>33903425</v>
      </c>
      <c r="E5" s="152">
        <v>0.6122221469411524</v>
      </c>
      <c r="F5" s="151">
        <v>21474227</v>
      </c>
      <c r="K5" s="150">
        <v>2020</v>
      </c>
      <c r="L5" s="155">
        <v>123545</v>
      </c>
      <c r="M5" s="155">
        <v>123545</v>
      </c>
      <c r="O5" s="150">
        <v>2020</v>
      </c>
      <c r="P5" s="151">
        <v>34410000</v>
      </c>
      <c r="Q5" s="151">
        <v>34410000</v>
      </c>
      <c r="S5" s="150">
        <v>2013</v>
      </c>
      <c r="T5" s="151">
        <v>30000000</v>
      </c>
      <c r="U5" s="151">
        <v>30000000</v>
      </c>
      <c r="W5" s="150">
        <v>2016</v>
      </c>
      <c r="X5" s="151">
        <v>1823879258</v>
      </c>
      <c r="Y5" s="151">
        <v>1823879258</v>
      </c>
    </row>
    <row r="6" spans="2:25" ht="15.75">
      <c r="B6" s="150" t="s">
        <v>66</v>
      </c>
      <c r="C6" s="151">
        <v>352094781</v>
      </c>
      <c r="D6" s="151">
        <v>45880000</v>
      </c>
      <c r="E6" s="152">
        <v>0.13030582239729363</v>
      </c>
      <c r="F6" s="151">
        <v>306214781</v>
      </c>
      <c r="K6" s="150">
        <v>2013</v>
      </c>
      <c r="L6" s="155">
        <v>1064746</v>
      </c>
      <c r="M6" s="155">
        <v>1064746</v>
      </c>
      <c r="O6" s="150">
        <v>2019</v>
      </c>
      <c r="P6" s="151">
        <v>39809781</v>
      </c>
      <c r="Q6" s="151">
        <v>39809781</v>
      </c>
      <c r="S6" s="150">
        <v>2015</v>
      </c>
      <c r="T6" s="151">
        <v>31760250</v>
      </c>
      <c r="U6" s="151">
        <v>31760250</v>
      </c>
      <c r="W6" s="150">
        <v>2018</v>
      </c>
      <c r="X6" s="151">
        <v>10608618</v>
      </c>
      <c r="Y6" s="151">
        <v>10608618</v>
      </c>
    </row>
    <row r="7" spans="2:25" ht="15.75">
      <c r="B7" s="150" t="s">
        <v>631</v>
      </c>
      <c r="C7" s="151">
        <v>61760250</v>
      </c>
      <c r="D7" s="151">
        <v>0</v>
      </c>
      <c r="E7" s="152">
        <v>0</v>
      </c>
      <c r="F7" s="151">
        <v>61760250</v>
      </c>
      <c r="K7" s="150">
        <v>2016</v>
      </c>
      <c r="L7" s="155">
        <v>3637856</v>
      </c>
      <c r="M7" s="155">
        <v>3637856</v>
      </c>
      <c r="O7" s="150">
        <v>2021</v>
      </c>
      <c r="P7" s="151">
        <v>41995000</v>
      </c>
      <c r="Q7" s="151">
        <v>41995000</v>
      </c>
      <c r="S7" s="150" t="s">
        <v>3</v>
      </c>
      <c r="T7" s="151">
        <v>61760250</v>
      </c>
      <c r="U7" s="151">
        <v>61760250</v>
      </c>
      <c r="W7" s="150">
        <v>2019</v>
      </c>
      <c r="X7" s="151">
        <v>487164546</v>
      </c>
      <c r="Y7" s="151">
        <v>487164546</v>
      </c>
    </row>
    <row r="8" spans="2:25" ht="15.75">
      <c r="B8" s="150" t="s">
        <v>630</v>
      </c>
      <c r="C8" s="151">
        <v>10965443513</v>
      </c>
      <c r="D8" s="151">
        <v>709132106</v>
      </c>
      <c r="E8" s="152">
        <v>6.4669714923914726E-2</v>
      </c>
      <c r="F8" s="151">
        <v>10256311407</v>
      </c>
      <c r="K8" s="150">
        <v>2019</v>
      </c>
      <c r="L8" s="155">
        <v>4473356</v>
      </c>
      <c r="M8" s="155">
        <v>4473356</v>
      </c>
      <c r="O8" s="150">
        <v>2017</v>
      </c>
      <c r="P8" s="151">
        <v>190000000</v>
      </c>
      <c r="Q8" s="151">
        <v>190000000</v>
      </c>
      <c r="W8" s="150">
        <v>2020</v>
      </c>
      <c r="X8" s="151">
        <v>383120885</v>
      </c>
      <c r="Y8" s="151">
        <v>383120885</v>
      </c>
    </row>
    <row r="9" spans="2:25" ht="15.75">
      <c r="B9" s="150" t="s">
        <v>5</v>
      </c>
      <c r="C9" s="151">
        <v>11436650569</v>
      </c>
      <c r="D9" s="151">
        <v>790889904</v>
      </c>
      <c r="E9" s="152">
        <v>6.9153979937427959E-2</v>
      </c>
      <c r="F9" s="151">
        <v>10645760665</v>
      </c>
      <c r="K9" s="150">
        <v>2021</v>
      </c>
      <c r="L9" s="155">
        <v>5263726</v>
      </c>
      <c r="M9" s="155">
        <v>5263726</v>
      </c>
      <c r="O9" s="150" t="s">
        <v>3</v>
      </c>
      <c r="P9" s="151">
        <v>306214781</v>
      </c>
      <c r="Q9" s="151">
        <v>306214781</v>
      </c>
      <c r="W9" s="150">
        <v>2021</v>
      </c>
      <c r="X9" s="151">
        <v>7551538100</v>
      </c>
      <c r="Y9" s="151">
        <v>7551538100</v>
      </c>
    </row>
    <row r="10" spans="2:25" ht="15.75">
      <c r="K10" s="150">
        <v>2017</v>
      </c>
      <c r="L10" s="155">
        <v>6910998</v>
      </c>
      <c r="M10" s="155">
        <v>6910998</v>
      </c>
      <c r="W10" s="150" t="s">
        <v>3</v>
      </c>
      <c r="X10" s="151">
        <v>10256311407</v>
      </c>
      <c r="Y10" s="151">
        <v>10256311407</v>
      </c>
    </row>
    <row r="11" spans="2:25" ht="15.75">
      <c r="K11" s="150" t="s">
        <v>3</v>
      </c>
      <c r="L11" s="155">
        <v>21474227</v>
      </c>
      <c r="M11" s="155">
        <v>21474227</v>
      </c>
    </row>
    <row r="15" spans="2:25" ht="15.75">
      <c r="B15" s="148" t="s">
        <v>624</v>
      </c>
      <c r="C15" s="153" t="s">
        <v>1709</v>
      </c>
      <c r="D15" s="153" t="s">
        <v>1710</v>
      </c>
      <c r="E15" s="153" t="s">
        <v>1711</v>
      </c>
      <c r="F15" s="153" t="s">
        <v>1712</v>
      </c>
      <c r="G15" s="153" t="s">
        <v>1713</v>
      </c>
      <c r="H15" s="153" t="s">
        <v>1714</v>
      </c>
      <c r="I15" s="153" t="s">
        <v>1715</v>
      </c>
      <c r="J15" s="153" t="s">
        <v>1716</v>
      </c>
    </row>
    <row r="16" spans="2:25" ht="15.75">
      <c r="B16" s="150" t="s">
        <v>91</v>
      </c>
      <c r="C16" s="151"/>
      <c r="D16" s="151"/>
      <c r="E16" s="153"/>
      <c r="F16" s="153">
        <v>1974373</v>
      </c>
      <c r="G16" s="153"/>
      <c r="H16" s="153"/>
      <c r="I16" s="153"/>
      <c r="J16" s="153">
        <v>1974373</v>
      </c>
    </row>
    <row r="17" spans="2:25" ht="15.75">
      <c r="B17" s="150" t="s">
        <v>2</v>
      </c>
      <c r="C17" s="151">
        <v>21271512</v>
      </c>
      <c r="D17" s="151"/>
      <c r="E17" s="153"/>
      <c r="F17" s="153"/>
      <c r="G17" s="153">
        <v>12631913</v>
      </c>
      <c r="H17" s="153"/>
      <c r="I17" s="153"/>
      <c r="J17" s="153">
        <v>33903425</v>
      </c>
    </row>
    <row r="18" spans="2:25" ht="15.75">
      <c r="B18" s="150" t="s">
        <v>66</v>
      </c>
      <c r="C18" s="151"/>
      <c r="D18" s="151"/>
      <c r="E18" s="153"/>
      <c r="F18" s="153"/>
      <c r="G18" s="153"/>
      <c r="H18" s="153"/>
      <c r="I18" s="153">
        <v>45880000</v>
      </c>
      <c r="J18" s="153">
        <v>45880000</v>
      </c>
    </row>
    <row r="19" spans="2:25" ht="15.75">
      <c r="B19" s="150" t="s">
        <v>631</v>
      </c>
      <c r="C19" s="151"/>
      <c r="D19" s="151"/>
      <c r="E19" s="153"/>
      <c r="F19" s="153"/>
      <c r="G19" s="153"/>
      <c r="H19" s="153"/>
      <c r="I19" s="153"/>
      <c r="J19" s="153">
        <v>0</v>
      </c>
    </row>
    <row r="20" spans="2:25" ht="15.75">
      <c r="B20" s="150" t="s">
        <v>630</v>
      </c>
      <c r="C20" s="151"/>
      <c r="D20" s="151"/>
      <c r="E20" s="153">
        <v>235759986</v>
      </c>
      <c r="F20" s="153"/>
      <c r="G20" s="153">
        <v>35485694</v>
      </c>
      <c r="H20" s="153">
        <v>280413695</v>
      </c>
      <c r="I20" s="153">
        <v>157472731</v>
      </c>
      <c r="J20" s="153">
        <v>709132106</v>
      </c>
    </row>
    <row r="21" spans="2:25" ht="15.75">
      <c r="B21" s="150" t="s">
        <v>3</v>
      </c>
      <c r="C21" s="151">
        <v>21271512</v>
      </c>
      <c r="D21" s="153"/>
      <c r="E21" s="151">
        <v>235759986</v>
      </c>
      <c r="F21" s="151">
        <v>1974373</v>
      </c>
      <c r="G21" s="151">
        <v>48117607</v>
      </c>
      <c r="H21" s="151">
        <v>280413695</v>
      </c>
      <c r="I21" s="151">
        <v>203352731</v>
      </c>
      <c r="J21" s="151">
        <v>790889904</v>
      </c>
    </row>
    <row r="25" spans="2:25" ht="15.75">
      <c r="B25" s="148" t="s">
        <v>624</v>
      </c>
      <c r="C25" s="153" t="s">
        <v>1</v>
      </c>
    </row>
    <row r="26" spans="2:25" ht="15.75">
      <c r="B26" s="150" t="s">
        <v>2</v>
      </c>
      <c r="C26" s="151">
        <v>21474227</v>
      </c>
      <c r="W26" s="154" t="s">
        <v>45</v>
      </c>
      <c r="X26" s="153" t="s">
        <v>1717</v>
      </c>
    </row>
    <row r="27" spans="2:25" ht="15.75">
      <c r="B27" s="150" t="s">
        <v>66</v>
      </c>
      <c r="C27" s="151">
        <v>306214781</v>
      </c>
      <c r="O27" s="154" t="s">
        <v>45</v>
      </c>
      <c r="P27" s="153" t="s">
        <v>1717</v>
      </c>
      <c r="S27" s="154" t="s">
        <v>45</v>
      </c>
      <c r="T27" s="153" t="s">
        <v>1717</v>
      </c>
    </row>
    <row r="28" spans="2:25" ht="15.75">
      <c r="B28" s="150" t="s">
        <v>631</v>
      </c>
      <c r="C28" s="151">
        <v>61760250</v>
      </c>
      <c r="W28" s="154" t="s">
        <v>1</v>
      </c>
      <c r="X28" s="148" t="s">
        <v>6</v>
      </c>
      <c r="Y28" s="153"/>
    </row>
    <row r="29" spans="2:25" ht="15.75">
      <c r="B29" s="150" t="s">
        <v>630</v>
      </c>
      <c r="C29" s="151">
        <v>10256311407</v>
      </c>
      <c r="O29" s="154" t="s">
        <v>1</v>
      </c>
      <c r="P29" s="148" t="s">
        <v>6</v>
      </c>
      <c r="Q29" s="153"/>
      <c r="S29" s="154" t="s">
        <v>1</v>
      </c>
      <c r="T29" s="148" t="s">
        <v>6</v>
      </c>
      <c r="U29" s="153"/>
      <c r="W29" s="154" t="s">
        <v>624</v>
      </c>
      <c r="X29" s="153" t="s">
        <v>630</v>
      </c>
      <c r="Y29" s="153" t="s">
        <v>3</v>
      </c>
    </row>
    <row r="30" spans="2:25" ht="15.75">
      <c r="B30" s="150" t="s">
        <v>3</v>
      </c>
      <c r="C30" s="151">
        <v>10645760665</v>
      </c>
      <c r="O30" s="154" t="s">
        <v>624</v>
      </c>
      <c r="P30" s="153" t="s">
        <v>66</v>
      </c>
      <c r="Q30" s="153" t="s">
        <v>3</v>
      </c>
      <c r="S30" s="154" t="s">
        <v>624</v>
      </c>
      <c r="T30" s="153" t="s">
        <v>631</v>
      </c>
      <c r="U30" s="153" t="s">
        <v>3</v>
      </c>
      <c r="W30" s="150">
        <v>484</v>
      </c>
      <c r="X30" s="151">
        <v>10608618</v>
      </c>
      <c r="Y30" s="151">
        <v>10608618</v>
      </c>
    </row>
    <row r="31" spans="2:25" ht="15.75">
      <c r="O31" s="150" t="s">
        <v>51</v>
      </c>
      <c r="P31" s="151">
        <v>5356000</v>
      </c>
      <c r="Q31" s="151">
        <v>5356000</v>
      </c>
      <c r="S31" s="150">
        <v>275</v>
      </c>
      <c r="T31" s="151">
        <v>2790000</v>
      </c>
      <c r="U31" s="151">
        <v>2790000</v>
      </c>
      <c r="W31" s="150" t="s">
        <v>710</v>
      </c>
      <c r="X31" s="151">
        <v>18739937</v>
      </c>
      <c r="Y31" s="151">
        <v>18739937</v>
      </c>
    </row>
    <row r="32" spans="2:25" ht="15.75">
      <c r="O32" s="150" t="s">
        <v>683</v>
      </c>
      <c r="P32" s="151">
        <v>8325000</v>
      </c>
      <c r="Q32" s="151">
        <v>8325000</v>
      </c>
      <c r="S32" s="150">
        <v>286</v>
      </c>
      <c r="T32" s="151">
        <v>28970250</v>
      </c>
      <c r="U32" s="151">
        <v>28970250</v>
      </c>
      <c r="W32" s="150" t="s">
        <v>730</v>
      </c>
      <c r="X32" s="151">
        <v>35024959</v>
      </c>
      <c r="Y32" s="151">
        <v>35024959</v>
      </c>
    </row>
    <row r="33" spans="11:25" ht="15.75">
      <c r="O33" s="150" t="s">
        <v>704</v>
      </c>
      <c r="P33" s="151">
        <v>33670000</v>
      </c>
      <c r="Q33" s="151">
        <v>33670000</v>
      </c>
      <c r="S33" s="150">
        <v>450</v>
      </c>
      <c r="T33" s="151">
        <v>30000000</v>
      </c>
      <c r="U33" s="151">
        <v>30000000</v>
      </c>
      <c r="W33" s="150" t="s">
        <v>542</v>
      </c>
      <c r="X33" s="151">
        <v>42092882</v>
      </c>
      <c r="Y33" s="151">
        <v>42092882</v>
      </c>
    </row>
    <row r="34" spans="11:25" ht="15.75">
      <c r="O34" s="150" t="s">
        <v>401</v>
      </c>
      <c r="P34" s="151">
        <v>34410000</v>
      </c>
      <c r="Q34" s="151">
        <v>34410000</v>
      </c>
      <c r="S34" s="150" t="s">
        <v>3</v>
      </c>
      <c r="T34" s="151">
        <v>61760250</v>
      </c>
      <c r="U34" s="151">
        <v>61760250</v>
      </c>
      <c r="W34" s="150" t="s">
        <v>180</v>
      </c>
      <c r="X34" s="151">
        <v>79851863</v>
      </c>
      <c r="Y34" s="151">
        <v>79851863</v>
      </c>
    </row>
    <row r="35" spans="11:25" ht="15.75">
      <c r="O35" s="150" t="s">
        <v>142</v>
      </c>
      <c r="P35" s="151">
        <v>34453781</v>
      </c>
      <c r="Q35" s="151">
        <v>34453781</v>
      </c>
      <c r="W35" s="150" t="s">
        <v>791</v>
      </c>
      <c r="X35" s="151">
        <v>98253725</v>
      </c>
      <c r="Y35" s="151">
        <v>98253725</v>
      </c>
    </row>
    <row r="36" spans="11:25" ht="15.75">
      <c r="O36" s="150">
        <v>292</v>
      </c>
      <c r="P36" s="151">
        <v>60000000</v>
      </c>
      <c r="Q36" s="151">
        <v>60000000</v>
      </c>
      <c r="W36" s="150" t="s">
        <v>387</v>
      </c>
      <c r="X36" s="151">
        <v>117199082</v>
      </c>
      <c r="Y36" s="151">
        <v>117199082</v>
      </c>
    </row>
    <row r="37" spans="11:25" ht="15.75">
      <c r="O37" s="150">
        <v>217045</v>
      </c>
      <c r="P37" s="151">
        <v>130000000</v>
      </c>
      <c r="Q37" s="151">
        <v>130000000</v>
      </c>
      <c r="W37" s="150" t="s">
        <v>691</v>
      </c>
      <c r="X37" s="151">
        <v>257247785</v>
      </c>
      <c r="Y37" s="151">
        <v>257247785</v>
      </c>
    </row>
    <row r="38" spans="11:25" ht="15.75">
      <c r="K38" s="154" t="s">
        <v>45</v>
      </c>
      <c r="L38" s="153" t="s">
        <v>1717</v>
      </c>
      <c r="O38" s="150" t="s">
        <v>3</v>
      </c>
      <c r="P38" s="151">
        <v>306214781</v>
      </c>
      <c r="Q38" s="151">
        <v>306214781</v>
      </c>
      <c r="W38" s="150" t="s">
        <v>497</v>
      </c>
      <c r="X38" s="151">
        <v>341028003</v>
      </c>
      <c r="Y38" s="151">
        <v>341028003</v>
      </c>
    </row>
    <row r="39" spans="11:25" ht="15.75">
      <c r="W39" s="150" t="s">
        <v>803</v>
      </c>
      <c r="X39" s="151">
        <v>369817861</v>
      </c>
      <c r="Y39" s="151">
        <v>369817861</v>
      </c>
    </row>
    <row r="40" spans="11:25" ht="15.75">
      <c r="K40" s="154" t="s">
        <v>1</v>
      </c>
      <c r="L40" s="148" t="s">
        <v>6</v>
      </c>
      <c r="M40" s="153"/>
      <c r="W40" s="150" t="s">
        <v>175</v>
      </c>
      <c r="X40" s="151">
        <v>407312683</v>
      </c>
      <c r="Y40" s="151">
        <v>407312683</v>
      </c>
    </row>
    <row r="41" spans="11:25" ht="15.75">
      <c r="K41" s="154" t="s">
        <v>624</v>
      </c>
      <c r="L41" s="153" t="s">
        <v>2</v>
      </c>
      <c r="M41" s="153" t="s">
        <v>3</v>
      </c>
      <c r="W41" s="150" t="s">
        <v>717</v>
      </c>
      <c r="X41" s="151">
        <v>479856882</v>
      </c>
      <c r="Y41" s="151">
        <v>479856882</v>
      </c>
    </row>
    <row r="42" spans="11:25" ht="15.75">
      <c r="K42" s="150" t="s">
        <v>14</v>
      </c>
      <c r="L42" s="155">
        <v>50523</v>
      </c>
      <c r="M42" s="155">
        <v>50523</v>
      </c>
      <c r="W42" s="150" t="s">
        <v>483</v>
      </c>
      <c r="X42" s="151">
        <v>1088240625</v>
      </c>
      <c r="Y42" s="151">
        <v>1088240625</v>
      </c>
    </row>
    <row r="43" spans="11:25" ht="15.75">
      <c r="K43" s="150" t="s">
        <v>13</v>
      </c>
      <c r="L43" s="155">
        <v>123545</v>
      </c>
      <c r="M43" s="155">
        <v>123545</v>
      </c>
      <c r="W43" s="150" t="s">
        <v>838</v>
      </c>
      <c r="X43" s="151">
        <v>1168976811</v>
      </c>
      <c r="Y43" s="151">
        <v>1168976811</v>
      </c>
    </row>
    <row r="44" spans="11:25" ht="15.75">
      <c r="K44" s="150" t="s">
        <v>12</v>
      </c>
      <c r="L44" s="155">
        <v>552000</v>
      </c>
      <c r="M44" s="155">
        <v>552000</v>
      </c>
      <c r="W44" s="150" t="s">
        <v>814</v>
      </c>
      <c r="X44" s="151">
        <v>1395814523</v>
      </c>
      <c r="Y44" s="151">
        <v>1395814523</v>
      </c>
    </row>
    <row r="45" spans="11:25" ht="15.75">
      <c r="K45" s="150" t="s">
        <v>11</v>
      </c>
      <c r="L45" s="155">
        <v>552000</v>
      </c>
      <c r="M45" s="155">
        <v>552000</v>
      </c>
      <c r="W45" s="150">
        <v>536</v>
      </c>
      <c r="X45" s="151">
        <v>1823879258</v>
      </c>
      <c r="Y45" s="151">
        <v>1823879258</v>
      </c>
    </row>
    <row r="46" spans="11:25" ht="15.75">
      <c r="K46" s="150" t="s">
        <v>10</v>
      </c>
      <c r="L46" s="155">
        <v>695584</v>
      </c>
      <c r="M46" s="155">
        <v>695584</v>
      </c>
      <c r="W46" s="150" t="s">
        <v>844</v>
      </c>
      <c r="X46" s="151">
        <v>2522365910</v>
      </c>
      <c r="Y46" s="151">
        <v>2522365910</v>
      </c>
    </row>
    <row r="47" spans="11:25" ht="15.75">
      <c r="K47" s="150">
        <v>235</v>
      </c>
      <c r="L47" s="155">
        <v>887053</v>
      </c>
      <c r="M47" s="155">
        <v>887053</v>
      </c>
      <c r="W47" s="150" t="s">
        <v>3</v>
      </c>
      <c r="X47" s="151">
        <v>10256311407</v>
      </c>
      <c r="Y47" s="151">
        <v>10256311407</v>
      </c>
    </row>
    <row r="48" spans="11:25" ht="15.75">
      <c r="K48" s="150">
        <v>151</v>
      </c>
      <c r="L48" s="155">
        <v>1064746</v>
      </c>
      <c r="M48" s="155">
        <v>1064746</v>
      </c>
    </row>
    <row r="49" spans="11:13" ht="15.75">
      <c r="K49" s="150">
        <v>17082</v>
      </c>
      <c r="L49" s="155">
        <v>1074249</v>
      </c>
      <c r="M49" s="155">
        <v>1074249</v>
      </c>
    </row>
    <row r="50" spans="11:13" ht="15.75">
      <c r="K50" s="150" t="s">
        <v>9</v>
      </c>
      <c r="L50" s="155">
        <v>3464142</v>
      </c>
      <c r="M50" s="155">
        <v>3464142</v>
      </c>
    </row>
    <row r="51" spans="11:13" ht="15.75">
      <c r="K51" s="150">
        <v>309</v>
      </c>
      <c r="L51" s="155">
        <v>3637856</v>
      </c>
      <c r="M51" s="155">
        <v>3637856</v>
      </c>
    </row>
    <row r="52" spans="11:13" ht="15.75">
      <c r="K52" s="150" t="s">
        <v>8</v>
      </c>
      <c r="L52" s="155">
        <v>4422833</v>
      </c>
      <c r="M52" s="155">
        <v>4422833</v>
      </c>
    </row>
    <row r="53" spans="11:13" ht="15.75">
      <c r="K53" s="150">
        <v>10785</v>
      </c>
      <c r="L53" s="155">
        <v>4949696</v>
      </c>
      <c r="M53" s="155">
        <v>4949696</v>
      </c>
    </row>
    <row r="54" spans="11:13" ht="15.75">
      <c r="K54" s="150" t="s">
        <v>3</v>
      </c>
      <c r="L54" s="155">
        <v>21474227</v>
      </c>
      <c r="M54" s="155">
        <v>21474227</v>
      </c>
    </row>
    <row r="80" spans="11:20" ht="15.75">
      <c r="K80" s="148" t="s">
        <v>624</v>
      </c>
      <c r="L80" s="153" t="s">
        <v>1</v>
      </c>
      <c r="N80" s="148" t="s">
        <v>624</v>
      </c>
      <c r="O80" s="153" t="s">
        <v>1</v>
      </c>
      <c r="P80" s="148" t="s">
        <v>624</v>
      </c>
      <c r="Q80" s="153" t="s">
        <v>1</v>
      </c>
      <c r="S80" s="148" t="s">
        <v>624</v>
      </c>
      <c r="T80" s="153" t="s">
        <v>1</v>
      </c>
    </row>
    <row r="81" spans="11:20" ht="15.75">
      <c r="K81" s="150" t="s">
        <v>2</v>
      </c>
      <c r="L81" s="151">
        <v>21474227</v>
      </c>
      <c r="N81" s="150" t="s">
        <v>66</v>
      </c>
      <c r="O81" s="151">
        <v>306214781</v>
      </c>
      <c r="P81" s="150" t="s">
        <v>631</v>
      </c>
      <c r="Q81" s="151">
        <v>61760250</v>
      </c>
      <c r="S81" s="150" t="s">
        <v>630</v>
      </c>
      <c r="T81" s="151">
        <v>10256311407</v>
      </c>
    </row>
    <row r="82" spans="11:20" ht="15.75">
      <c r="K82" s="150" t="s">
        <v>3</v>
      </c>
      <c r="L82" s="151">
        <v>21474227</v>
      </c>
      <c r="N82" s="150" t="s">
        <v>3</v>
      </c>
      <c r="O82" s="151">
        <v>306214781</v>
      </c>
      <c r="P82" s="150" t="s">
        <v>3</v>
      </c>
      <c r="Q82" s="151">
        <v>61760250</v>
      </c>
      <c r="S82" s="150" t="s">
        <v>3</v>
      </c>
      <c r="T82" s="151">
        <v>10256311407</v>
      </c>
    </row>
  </sheetData>
  <mergeCells count="1">
    <mergeCell ref="B2:F2"/>
  </mergeCells>
  <pageMargins left="0.7" right="0.7" top="0.75" bottom="0.75" header="0.3" footer="0.3"/>
  <pageSetup orientation="portrait" r:id="rId16"/>
  <drawing r:id="rId1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612FD-B59D-4F69-8718-A51290CD43EC}">
  <dimension ref="B3:O21"/>
  <sheetViews>
    <sheetView topLeftCell="A14" workbookViewId="0">
      <selection activeCell="G45" sqref="G45"/>
    </sheetView>
  </sheetViews>
  <sheetFormatPr baseColWidth="10" defaultColWidth="11.42578125" defaultRowHeight="15"/>
  <cols>
    <col min="1" max="1" width="6.140625" customWidth="1"/>
    <col min="2" max="2" width="54.7109375" bestFit="1" customWidth="1"/>
    <col min="3" max="3" width="10.28515625" bestFit="1" customWidth="1"/>
    <col min="4" max="4" width="13.42578125" customWidth="1"/>
    <col min="5" max="5" width="10.28515625" bestFit="1" customWidth="1"/>
    <col min="6" max="6" width="10.28515625" customWidth="1"/>
    <col min="7" max="7" width="7" bestFit="1" customWidth="1"/>
    <col min="8" max="8" width="54.7109375" bestFit="1" customWidth="1"/>
    <col min="9" max="9" width="7.42578125" bestFit="1" customWidth="1"/>
    <col min="10" max="10" width="9.28515625" bestFit="1" customWidth="1"/>
    <col min="11" max="11" width="8" bestFit="1" customWidth="1"/>
    <col min="12" max="12" width="6.42578125" bestFit="1" customWidth="1"/>
    <col min="13" max="13" width="7" bestFit="1" customWidth="1"/>
    <col min="14" max="15" width="8" bestFit="1" customWidth="1"/>
  </cols>
  <sheetData>
    <row r="3" spans="2:15" s="82" customFormat="1" ht="38.25">
      <c r="B3" s="164" t="s">
        <v>624</v>
      </c>
      <c r="C3" s="165" t="s">
        <v>618</v>
      </c>
      <c r="D3" s="165" t="s">
        <v>1718</v>
      </c>
      <c r="E3" s="165" t="s">
        <v>1719</v>
      </c>
      <c r="F3" s="84"/>
      <c r="G3" s="84"/>
      <c r="H3" s="168" t="s">
        <v>624</v>
      </c>
      <c r="I3" s="169" t="s">
        <v>1709</v>
      </c>
      <c r="J3" s="169" t="s">
        <v>1710</v>
      </c>
      <c r="K3" s="169" t="s">
        <v>1711</v>
      </c>
      <c r="L3" s="169" t="s">
        <v>1712</v>
      </c>
      <c r="M3" s="169" t="s">
        <v>1713</v>
      </c>
      <c r="N3" s="169" t="s">
        <v>1714</v>
      </c>
      <c r="O3" s="169" t="s">
        <v>1715</v>
      </c>
    </row>
    <row r="4" spans="2:15">
      <c r="B4" s="166" t="s">
        <v>91</v>
      </c>
      <c r="C4" s="167">
        <v>1974373</v>
      </c>
      <c r="D4" s="167">
        <v>1974373</v>
      </c>
      <c r="E4" s="167">
        <v>0</v>
      </c>
      <c r="F4" s="163"/>
      <c r="G4" s="163"/>
      <c r="H4" s="166" t="s">
        <v>91</v>
      </c>
      <c r="I4" s="170"/>
      <c r="J4" s="170"/>
      <c r="K4" s="170"/>
      <c r="L4" s="170">
        <v>1974373</v>
      </c>
      <c r="M4" s="170"/>
      <c r="N4" s="170"/>
      <c r="O4" s="170"/>
    </row>
    <row r="5" spans="2:15">
      <c r="B5" s="166" t="s">
        <v>630</v>
      </c>
      <c r="C5" s="167">
        <v>10965443513</v>
      </c>
      <c r="D5" s="167">
        <v>709132106</v>
      </c>
      <c r="E5" s="167">
        <v>10256311407</v>
      </c>
      <c r="F5" s="163"/>
      <c r="G5" s="163"/>
      <c r="H5" s="166" t="s">
        <v>630</v>
      </c>
      <c r="I5" s="170"/>
      <c r="J5" s="170"/>
      <c r="K5" s="170">
        <v>235759986</v>
      </c>
      <c r="L5" s="170"/>
      <c r="M5" s="170">
        <v>35485694</v>
      </c>
      <c r="N5" s="170">
        <v>280413695</v>
      </c>
      <c r="O5" s="170">
        <v>157472731</v>
      </c>
    </row>
    <row r="6" spans="2:15">
      <c r="B6" s="166" t="s">
        <v>2</v>
      </c>
      <c r="C6" s="167">
        <v>55377652</v>
      </c>
      <c r="D6" s="167">
        <v>33903425</v>
      </c>
      <c r="E6" s="167">
        <v>21474227</v>
      </c>
      <c r="F6" s="163"/>
      <c r="G6" s="163"/>
      <c r="H6" s="166" t="s">
        <v>2</v>
      </c>
      <c r="I6" s="170">
        <v>21271512</v>
      </c>
      <c r="J6" s="170"/>
      <c r="K6" s="170"/>
      <c r="L6" s="170"/>
      <c r="M6" s="170">
        <v>12631913</v>
      </c>
      <c r="N6" s="170"/>
      <c r="O6" s="170"/>
    </row>
    <row r="7" spans="2:15">
      <c r="B7" s="166" t="s">
        <v>66</v>
      </c>
      <c r="C7" s="167">
        <v>352094781</v>
      </c>
      <c r="D7" s="167">
        <v>45880000</v>
      </c>
      <c r="E7" s="167">
        <v>306214781</v>
      </c>
      <c r="F7" s="163"/>
      <c r="G7" s="163"/>
      <c r="H7" s="166" t="s">
        <v>66</v>
      </c>
      <c r="I7" s="170"/>
      <c r="J7" s="170"/>
      <c r="K7" s="170"/>
      <c r="L7" s="170"/>
      <c r="M7" s="170"/>
      <c r="N7" s="170"/>
      <c r="O7" s="170">
        <v>45880000</v>
      </c>
    </row>
    <row r="8" spans="2:15">
      <c r="B8" s="166" t="s">
        <v>631</v>
      </c>
      <c r="C8" s="167">
        <v>61760250</v>
      </c>
      <c r="D8" s="167">
        <v>0</v>
      </c>
      <c r="E8" s="167">
        <v>61760250</v>
      </c>
      <c r="F8" s="163"/>
      <c r="G8" s="163"/>
      <c r="H8" s="166" t="s">
        <v>631</v>
      </c>
      <c r="I8" s="170"/>
      <c r="J8" s="170"/>
      <c r="K8" s="170"/>
      <c r="L8" s="170"/>
      <c r="M8" s="170"/>
      <c r="N8" s="170"/>
      <c r="O8" s="170"/>
    </row>
    <row r="9" spans="2:15">
      <c r="B9" s="166" t="s">
        <v>3</v>
      </c>
      <c r="C9" s="167">
        <v>11436650569</v>
      </c>
      <c r="D9" s="167">
        <v>790889904</v>
      </c>
      <c r="E9" s="167">
        <v>10645760665</v>
      </c>
      <c r="F9" s="163"/>
      <c r="G9" s="163"/>
      <c r="H9" s="166" t="s">
        <v>3</v>
      </c>
      <c r="I9" s="170">
        <v>21271512</v>
      </c>
      <c r="J9" s="170"/>
      <c r="K9" s="170">
        <v>235759986</v>
      </c>
      <c r="L9" s="170">
        <v>1974373</v>
      </c>
      <c r="M9" s="170">
        <v>48117607</v>
      </c>
      <c r="N9" s="170">
        <v>280413695</v>
      </c>
      <c r="O9" s="170">
        <v>203352731</v>
      </c>
    </row>
    <row r="15" spans="2:15" ht="51">
      <c r="B15" s="171" t="s">
        <v>624</v>
      </c>
      <c r="C15" s="172" t="s">
        <v>1718</v>
      </c>
      <c r="D15" s="172" t="s">
        <v>1719</v>
      </c>
      <c r="E15" s="172" t="s">
        <v>1720</v>
      </c>
      <c r="F15" s="172" t="s">
        <v>618</v>
      </c>
    </row>
    <row r="16" spans="2:15">
      <c r="B16" s="166" t="s">
        <v>630</v>
      </c>
      <c r="C16" s="167">
        <v>649667557</v>
      </c>
      <c r="D16" s="167">
        <v>10315775956</v>
      </c>
      <c r="E16" s="174">
        <f>+D16/F16</f>
        <v>0.94075318921393458</v>
      </c>
      <c r="F16" s="167">
        <v>10965443513</v>
      </c>
    </row>
    <row r="17" spans="2:6">
      <c r="B17" s="166" t="s">
        <v>2</v>
      </c>
      <c r="C17" s="167">
        <v>33903425</v>
      </c>
      <c r="D17" s="167">
        <v>21474227</v>
      </c>
      <c r="E17" s="174">
        <f t="shared" ref="E17:E19" si="0">+D17/F17</f>
        <v>0.38777785305884765</v>
      </c>
      <c r="F17" s="167">
        <v>55377652</v>
      </c>
    </row>
    <row r="18" spans="2:6">
      <c r="B18" s="166" t="s">
        <v>66</v>
      </c>
      <c r="C18" s="167">
        <v>45880000</v>
      </c>
      <c r="D18" s="167">
        <v>306214781</v>
      </c>
      <c r="E18" s="174">
        <f t="shared" si="0"/>
        <v>0.8696941776027064</v>
      </c>
      <c r="F18" s="167">
        <v>352094781</v>
      </c>
    </row>
    <row r="19" spans="2:6">
      <c r="B19" s="166" t="s">
        <v>631</v>
      </c>
      <c r="C19" s="167">
        <v>0</v>
      </c>
      <c r="D19" s="167">
        <v>61760250</v>
      </c>
      <c r="E19" s="174">
        <f t="shared" si="0"/>
        <v>1</v>
      </c>
      <c r="F19" s="167">
        <v>61760250</v>
      </c>
    </row>
    <row r="20" spans="2:6">
      <c r="B20" s="166"/>
      <c r="C20" s="167"/>
    </row>
    <row r="21" spans="2:6">
      <c r="C21" s="173"/>
    </row>
  </sheetData>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72177-93EC-4DF2-A182-66D9913F3A6A}">
  <dimension ref="D6:G7"/>
  <sheetViews>
    <sheetView workbookViewId="0">
      <selection activeCell="D6" sqref="D6:G7"/>
    </sheetView>
  </sheetViews>
  <sheetFormatPr baseColWidth="10" defaultColWidth="11.42578125" defaultRowHeight="15"/>
  <cols>
    <col min="4" max="4" width="16.28515625" customWidth="1"/>
    <col min="5" max="5" width="14.140625" bestFit="1" customWidth="1"/>
  </cols>
  <sheetData>
    <row r="6" spans="4:7" ht="36" customHeight="1" thickBot="1">
      <c r="D6" s="58"/>
      <c r="E6" s="58" t="s">
        <v>1721</v>
      </c>
      <c r="F6" s="58" t="s">
        <v>1722</v>
      </c>
      <c r="G6" s="58" t="s">
        <v>1723</v>
      </c>
    </row>
    <row r="7" spans="4:7" ht="15.75" thickTop="1">
      <c r="D7" s="59" t="s">
        <v>1724</v>
      </c>
      <c r="E7" s="60">
        <v>8737507864</v>
      </c>
      <c r="F7" s="59">
        <v>0</v>
      </c>
      <c r="G7" s="61">
        <v>0</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A5417-58BF-44E3-86C0-2CB72FE49717}">
  <sheetPr filterMode="1"/>
  <dimension ref="A1:X94"/>
  <sheetViews>
    <sheetView topLeftCell="E1" workbookViewId="0">
      <selection activeCell="N98" sqref="N98"/>
    </sheetView>
  </sheetViews>
  <sheetFormatPr baseColWidth="10" defaultColWidth="11.42578125" defaultRowHeight="15"/>
  <cols>
    <col min="1" max="1" width="11.42578125" style="25"/>
    <col min="2" max="2" width="22.7109375" customWidth="1"/>
    <col min="3" max="3" width="9.140625" customWidth="1"/>
    <col min="4" max="5" width="11.42578125" style="45"/>
    <col min="6" max="6" width="4.7109375" customWidth="1"/>
    <col min="7" max="7" width="28.42578125" style="45" customWidth="1"/>
    <col min="10" max="10" width="5" customWidth="1"/>
    <col min="12" max="12" width="17" customWidth="1"/>
    <col min="13" max="13" width="19.140625" style="2" customWidth="1"/>
    <col min="14" max="14" width="16.7109375" style="2" customWidth="1"/>
    <col min="15" max="15" width="9.85546875" customWidth="1"/>
    <col min="16" max="16" width="19.42578125" customWidth="1"/>
    <col min="17" max="17" width="20.7109375" style="2" customWidth="1"/>
    <col min="18" max="18" width="20.42578125" customWidth="1"/>
    <col min="20" max="20" width="9" customWidth="1"/>
    <col min="21" max="21" width="13.7109375" customWidth="1"/>
    <col min="22" max="23" width="19.85546875" customWidth="1"/>
  </cols>
  <sheetData>
    <row r="1" spans="1:24" ht="85.5">
      <c r="A1" s="25" t="s">
        <v>38</v>
      </c>
      <c r="B1" s="3" t="s">
        <v>23</v>
      </c>
      <c r="C1" s="3" t="s">
        <v>1725</v>
      </c>
      <c r="D1" s="43" t="s">
        <v>25</v>
      </c>
      <c r="E1" s="43" t="s">
        <v>26</v>
      </c>
      <c r="F1" s="3" t="s">
        <v>27</v>
      </c>
      <c r="G1" s="43" t="s">
        <v>28</v>
      </c>
      <c r="H1" s="3" t="s">
        <v>29</v>
      </c>
      <c r="I1" s="3" t="s">
        <v>33</v>
      </c>
      <c r="J1" s="3" t="s">
        <v>37</v>
      </c>
      <c r="K1" s="3" t="s">
        <v>38</v>
      </c>
      <c r="L1" s="3" t="s">
        <v>39</v>
      </c>
      <c r="M1" s="4" t="s">
        <v>40</v>
      </c>
      <c r="N1" s="4" t="s">
        <v>1726</v>
      </c>
      <c r="O1" s="27" t="s">
        <v>1727</v>
      </c>
      <c r="P1" s="27" t="s">
        <v>1728</v>
      </c>
      <c r="Q1" s="4" t="s">
        <v>42</v>
      </c>
      <c r="R1" s="5" t="s">
        <v>1425</v>
      </c>
      <c r="S1" s="3" t="s">
        <v>46</v>
      </c>
      <c r="T1" s="3" t="s">
        <v>47</v>
      </c>
      <c r="U1" s="34"/>
      <c r="V1" s="34"/>
      <c r="W1" s="34"/>
    </row>
    <row r="2" spans="1:24" s="25" customFormat="1" hidden="1">
      <c r="A2" s="25">
        <v>80769495</v>
      </c>
      <c r="B2" s="23" t="s">
        <v>51</v>
      </c>
      <c r="C2" s="24">
        <v>2019</v>
      </c>
      <c r="D2" s="23" t="s">
        <v>52</v>
      </c>
      <c r="E2" s="23" t="s">
        <v>53</v>
      </c>
      <c r="F2" s="24" t="s">
        <v>54</v>
      </c>
      <c r="G2" s="23" t="s">
        <v>55</v>
      </c>
      <c r="H2" s="24" t="s">
        <v>56</v>
      </c>
      <c r="I2" s="24" t="s">
        <v>60</v>
      </c>
      <c r="J2" s="24" t="s">
        <v>64</v>
      </c>
      <c r="K2" s="24">
        <v>80769495</v>
      </c>
      <c r="L2" s="24" t="s">
        <v>65</v>
      </c>
      <c r="M2" s="25">
        <v>40170000</v>
      </c>
      <c r="N2" s="29">
        <v>0</v>
      </c>
      <c r="O2" s="32">
        <v>0</v>
      </c>
      <c r="P2" s="31">
        <f>+M2-N2</f>
        <v>40170000</v>
      </c>
      <c r="Q2" s="25">
        <v>34814000</v>
      </c>
      <c r="R2" s="26">
        <v>5356000</v>
      </c>
      <c r="S2" s="24" t="s">
        <v>66</v>
      </c>
      <c r="T2" s="38">
        <v>2020</v>
      </c>
      <c r="U2" s="35">
        <f t="shared" ref="U2:U21" si="0">+M2-Q2</f>
        <v>5356000</v>
      </c>
      <c r="V2" s="35">
        <f t="shared" ref="V2:V21" si="1">+R2-U2</f>
        <v>0</v>
      </c>
      <c r="W2" s="35" t="s">
        <v>1729</v>
      </c>
    </row>
    <row r="3" spans="1:24" s="25" customFormat="1" hidden="1">
      <c r="A3" s="25">
        <v>76309377</v>
      </c>
      <c r="B3" s="23" t="s">
        <v>68</v>
      </c>
      <c r="C3" s="24">
        <v>2019</v>
      </c>
      <c r="D3" s="23" t="s">
        <v>69</v>
      </c>
      <c r="E3" s="23" t="s">
        <v>70</v>
      </c>
      <c r="F3" s="24" t="s">
        <v>71</v>
      </c>
      <c r="G3" s="23" t="s">
        <v>72</v>
      </c>
      <c r="H3" s="24" t="s">
        <v>73</v>
      </c>
      <c r="I3" s="24" t="s">
        <v>60</v>
      </c>
      <c r="J3" s="24" t="s">
        <v>64</v>
      </c>
      <c r="K3" s="24">
        <v>76309377</v>
      </c>
      <c r="L3" s="24" t="s">
        <v>76</v>
      </c>
      <c r="M3" s="25">
        <v>36601500</v>
      </c>
      <c r="N3" s="29"/>
      <c r="P3" s="31">
        <f t="shared" ref="P3:P51" si="2">+M3-N3</f>
        <v>36601500</v>
      </c>
      <c r="Q3" s="29">
        <f>+'[2]2019crp'!$S$1694+6944900</f>
        <v>15391400</v>
      </c>
      <c r="R3" s="26">
        <v>21210100</v>
      </c>
      <c r="S3" s="24" t="s">
        <v>77</v>
      </c>
      <c r="T3" s="38">
        <v>2020</v>
      </c>
      <c r="U3" s="35">
        <f t="shared" si="0"/>
        <v>21210100</v>
      </c>
      <c r="V3" s="35">
        <f t="shared" si="1"/>
        <v>0</v>
      </c>
      <c r="W3" s="35" t="s">
        <v>1729</v>
      </c>
    </row>
    <row r="4" spans="1:24" s="25" customFormat="1" hidden="1">
      <c r="A4" s="25">
        <v>901006249</v>
      </c>
      <c r="B4" s="23" t="s">
        <v>92</v>
      </c>
      <c r="C4" s="24">
        <v>2019</v>
      </c>
      <c r="D4" s="23" t="s">
        <v>93</v>
      </c>
      <c r="E4" s="23" t="s">
        <v>94</v>
      </c>
      <c r="F4" s="24" t="s">
        <v>95</v>
      </c>
      <c r="G4" s="23" t="s">
        <v>96</v>
      </c>
      <c r="H4" s="24" t="s">
        <v>97</v>
      </c>
      <c r="I4" s="24" t="s">
        <v>99</v>
      </c>
      <c r="J4" s="24" t="s">
        <v>89</v>
      </c>
      <c r="K4" s="24">
        <v>901006249</v>
      </c>
      <c r="L4" s="24" t="s">
        <v>103</v>
      </c>
      <c r="M4" s="33">
        <v>5000000</v>
      </c>
      <c r="N4" s="29"/>
      <c r="P4" s="31">
        <f t="shared" si="2"/>
        <v>5000000</v>
      </c>
      <c r="Q4" s="25">
        <f>2020314+2950406</f>
        <v>4970720</v>
      </c>
      <c r="R4" s="26">
        <v>29280</v>
      </c>
      <c r="S4" s="24" t="s">
        <v>2</v>
      </c>
      <c r="T4" s="38">
        <v>2020</v>
      </c>
      <c r="U4" s="35">
        <f t="shared" si="0"/>
        <v>29280</v>
      </c>
      <c r="V4" s="35">
        <f t="shared" si="1"/>
        <v>0</v>
      </c>
      <c r="W4" s="36" t="s">
        <v>1674</v>
      </c>
      <c r="X4" s="37"/>
    </row>
    <row r="5" spans="1:24" s="25" customFormat="1" hidden="1">
      <c r="A5" s="25">
        <v>1020717709</v>
      </c>
      <c r="B5" s="23" t="s">
        <v>105</v>
      </c>
      <c r="C5" s="24">
        <v>2019</v>
      </c>
      <c r="D5" s="23" t="s">
        <v>106</v>
      </c>
      <c r="E5" s="23" t="s">
        <v>107</v>
      </c>
      <c r="F5" s="24" t="s">
        <v>108</v>
      </c>
      <c r="G5" s="23" t="s">
        <v>109</v>
      </c>
      <c r="H5" s="24" t="s">
        <v>110</v>
      </c>
      <c r="I5" s="24" t="s">
        <v>60</v>
      </c>
      <c r="J5" s="24" t="s">
        <v>64</v>
      </c>
      <c r="K5" s="24">
        <v>1020717709</v>
      </c>
      <c r="L5" s="24" t="s">
        <v>113</v>
      </c>
      <c r="M5" s="25">
        <v>18799999</v>
      </c>
      <c r="N5" s="29"/>
      <c r="P5" s="31">
        <f t="shared" si="2"/>
        <v>18799999</v>
      </c>
      <c r="Q5" s="25">
        <v>10799999</v>
      </c>
      <c r="R5" s="26">
        <v>8000000</v>
      </c>
      <c r="S5" s="24" t="s">
        <v>2</v>
      </c>
      <c r="T5" s="38">
        <v>2020</v>
      </c>
      <c r="U5" s="35">
        <f t="shared" si="0"/>
        <v>8000000</v>
      </c>
      <c r="V5" s="35">
        <f t="shared" si="1"/>
        <v>0</v>
      </c>
      <c r="W5" s="35" t="s">
        <v>1729</v>
      </c>
    </row>
    <row r="6" spans="1:24" s="25" customFormat="1" hidden="1">
      <c r="A6" s="25">
        <v>830113914</v>
      </c>
      <c r="B6" s="23" t="s">
        <v>114</v>
      </c>
      <c r="C6" s="24">
        <v>2019</v>
      </c>
      <c r="D6" s="23" t="s">
        <v>115</v>
      </c>
      <c r="E6" s="23" t="s">
        <v>116</v>
      </c>
      <c r="F6" s="24" t="s">
        <v>117</v>
      </c>
      <c r="G6" s="23" t="s">
        <v>118</v>
      </c>
      <c r="H6" s="24" t="s">
        <v>119</v>
      </c>
      <c r="I6" s="24" t="s">
        <v>99</v>
      </c>
      <c r="J6" s="24" t="s">
        <v>89</v>
      </c>
      <c r="K6" s="24">
        <v>830113914</v>
      </c>
      <c r="L6" s="24" t="s">
        <v>121</v>
      </c>
      <c r="M6" s="29">
        <v>8616774</v>
      </c>
      <c r="N6" s="29"/>
      <c r="P6" s="31">
        <f t="shared" si="2"/>
        <v>8616774</v>
      </c>
      <c r="Q6" s="29">
        <v>8616708</v>
      </c>
      <c r="R6" s="26">
        <v>66</v>
      </c>
      <c r="S6" s="24" t="s">
        <v>2</v>
      </c>
      <c r="T6" s="38">
        <v>2020</v>
      </c>
      <c r="U6" s="35">
        <f t="shared" si="0"/>
        <v>66</v>
      </c>
      <c r="V6" s="35">
        <f t="shared" si="1"/>
        <v>0</v>
      </c>
      <c r="W6" s="36" t="s">
        <v>1674</v>
      </c>
      <c r="X6" s="37"/>
    </row>
    <row r="7" spans="1:24" s="25" customFormat="1" hidden="1">
      <c r="A7" s="25" t="s">
        <v>1730</v>
      </c>
      <c r="B7" s="23" t="s">
        <v>114</v>
      </c>
      <c r="C7" s="24">
        <v>2019</v>
      </c>
      <c r="D7" s="23" t="s">
        <v>115</v>
      </c>
      <c r="E7" s="23" t="s">
        <v>116</v>
      </c>
      <c r="F7" s="24" t="s">
        <v>117</v>
      </c>
      <c r="G7" s="23" t="s">
        <v>123</v>
      </c>
      <c r="H7" s="24" t="s">
        <v>124</v>
      </c>
      <c r="I7" s="24" t="s">
        <v>99</v>
      </c>
      <c r="J7" s="24" t="s">
        <v>89</v>
      </c>
      <c r="K7" s="24">
        <v>830113914</v>
      </c>
      <c r="L7" s="24" t="s">
        <v>121</v>
      </c>
      <c r="M7" s="29">
        <v>7388694</v>
      </c>
      <c r="N7" s="29"/>
      <c r="P7" s="31">
        <f t="shared" si="2"/>
        <v>7388694</v>
      </c>
      <c r="Q7" s="29">
        <v>7388682</v>
      </c>
      <c r="R7" s="26">
        <v>12</v>
      </c>
      <c r="S7" s="24" t="s">
        <v>2</v>
      </c>
      <c r="T7" s="38">
        <v>2020</v>
      </c>
      <c r="U7" s="35">
        <f t="shared" si="0"/>
        <v>12</v>
      </c>
      <c r="V7" s="35">
        <f t="shared" si="1"/>
        <v>0</v>
      </c>
      <c r="W7" s="36" t="s">
        <v>1674</v>
      </c>
      <c r="X7" s="37"/>
    </row>
    <row r="8" spans="1:24" s="25" customFormat="1" hidden="1">
      <c r="A8" s="25" t="s">
        <v>1731</v>
      </c>
      <c r="B8" s="23" t="s">
        <v>114</v>
      </c>
      <c r="C8" s="24">
        <v>2019</v>
      </c>
      <c r="D8" s="23" t="s">
        <v>115</v>
      </c>
      <c r="E8" s="23" t="s">
        <v>116</v>
      </c>
      <c r="F8" s="24" t="s">
        <v>117</v>
      </c>
      <c r="G8" s="23" t="s">
        <v>125</v>
      </c>
      <c r="H8" s="24" t="s">
        <v>126</v>
      </c>
      <c r="I8" s="24" t="s">
        <v>99</v>
      </c>
      <c r="J8" s="24" t="s">
        <v>89</v>
      </c>
      <c r="K8" s="24">
        <v>830113914</v>
      </c>
      <c r="L8" s="24" t="s">
        <v>121</v>
      </c>
      <c r="M8" s="29">
        <v>1745270</v>
      </c>
      <c r="N8" s="29"/>
      <c r="P8" s="31">
        <f t="shared" si="2"/>
        <v>1745270</v>
      </c>
      <c r="Q8" s="29">
        <v>1744601</v>
      </c>
      <c r="R8" s="26">
        <v>669</v>
      </c>
      <c r="S8" s="24" t="s">
        <v>2</v>
      </c>
      <c r="T8" s="38">
        <v>2020</v>
      </c>
      <c r="U8" s="35">
        <f t="shared" si="0"/>
        <v>669</v>
      </c>
      <c r="V8" s="35">
        <f t="shared" si="1"/>
        <v>0</v>
      </c>
      <c r="W8" s="36" t="s">
        <v>1674</v>
      </c>
      <c r="X8" s="37"/>
    </row>
    <row r="9" spans="1:24" s="25" customFormat="1" hidden="1">
      <c r="A9" s="25" t="s">
        <v>1732</v>
      </c>
      <c r="B9" s="23" t="s">
        <v>114</v>
      </c>
      <c r="C9" s="24">
        <v>2019</v>
      </c>
      <c r="D9" s="23" t="s">
        <v>115</v>
      </c>
      <c r="E9" s="23" t="s">
        <v>116</v>
      </c>
      <c r="F9" s="24" t="s">
        <v>117</v>
      </c>
      <c r="G9" s="23" t="s">
        <v>127</v>
      </c>
      <c r="H9" s="24" t="s">
        <v>128</v>
      </c>
      <c r="I9" s="24" t="s">
        <v>99</v>
      </c>
      <c r="J9" s="24" t="s">
        <v>89</v>
      </c>
      <c r="K9" s="24">
        <v>830113914</v>
      </c>
      <c r="L9" s="24" t="s">
        <v>121</v>
      </c>
      <c r="M9" s="29">
        <v>1968130</v>
      </c>
      <c r="N9" s="29"/>
      <c r="P9" s="31">
        <f t="shared" si="2"/>
        <v>1968130</v>
      </c>
      <c r="Q9" s="29">
        <v>1968089</v>
      </c>
      <c r="R9" s="26">
        <v>41</v>
      </c>
      <c r="S9" s="24" t="s">
        <v>2</v>
      </c>
      <c r="T9" s="38">
        <v>2020</v>
      </c>
      <c r="U9" s="35">
        <f t="shared" si="0"/>
        <v>41</v>
      </c>
      <c r="V9" s="35">
        <f t="shared" si="1"/>
        <v>0</v>
      </c>
      <c r="W9" s="36" t="s">
        <v>1674</v>
      </c>
      <c r="X9" s="37"/>
    </row>
    <row r="10" spans="1:24" s="25" customFormat="1" hidden="1">
      <c r="A10" s="25" t="s">
        <v>1733</v>
      </c>
      <c r="B10" s="23" t="s">
        <v>114</v>
      </c>
      <c r="C10" s="24">
        <v>2019</v>
      </c>
      <c r="D10" s="23" t="s">
        <v>115</v>
      </c>
      <c r="E10" s="23" t="s">
        <v>116</v>
      </c>
      <c r="F10" s="24" t="s">
        <v>117</v>
      </c>
      <c r="G10" s="23" t="s">
        <v>129</v>
      </c>
      <c r="H10" s="24" t="s">
        <v>130</v>
      </c>
      <c r="I10" s="24" t="s">
        <v>99</v>
      </c>
      <c r="J10" s="24" t="s">
        <v>89</v>
      </c>
      <c r="K10" s="24">
        <v>830113914</v>
      </c>
      <c r="L10" s="24" t="s">
        <v>121</v>
      </c>
      <c r="M10" s="29">
        <v>6110760</v>
      </c>
      <c r="N10" s="29"/>
      <c r="P10" s="31">
        <f t="shared" si="2"/>
        <v>6110760</v>
      </c>
      <c r="Q10" s="29">
        <v>6110517</v>
      </c>
      <c r="R10" s="26">
        <v>243</v>
      </c>
      <c r="S10" s="24" t="s">
        <v>2</v>
      </c>
      <c r="T10" s="38">
        <v>2020</v>
      </c>
      <c r="U10" s="35">
        <f t="shared" si="0"/>
        <v>243</v>
      </c>
      <c r="V10" s="35">
        <f t="shared" si="1"/>
        <v>0</v>
      </c>
      <c r="W10" s="36" t="s">
        <v>1674</v>
      </c>
      <c r="X10" s="37"/>
    </row>
    <row r="11" spans="1:24" s="25" customFormat="1" hidden="1">
      <c r="A11" s="25" t="s">
        <v>1734</v>
      </c>
      <c r="B11" s="23" t="s">
        <v>114</v>
      </c>
      <c r="C11" s="24">
        <v>2019</v>
      </c>
      <c r="D11" s="23" t="s">
        <v>115</v>
      </c>
      <c r="E11" s="23" t="s">
        <v>116</v>
      </c>
      <c r="F11" s="24" t="s">
        <v>117</v>
      </c>
      <c r="G11" s="23" t="s">
        <v>131</v>
      </c>
      <c r="H11" s="24" t="s">
        <v>132</v>
      </c>
      <c r="I11" s="24" t="s">
        <v>99</v>
      </c>
      <c r="J11" s="24" t="s">
        <v>89</v>
      </c>
      <c r="K11" s="24">
        <v>830113914</v>
      </c>
      <c r="L11" s="24" t="s">
        <v>121</v>
      </c>
      <c r="M11" s="29">
        <v>7186546</v>
      </c>
      <c r="N11" s="29"/>
      <c r="P11" s="31">
        <f t="shared" si="2"/>
        <v>7186546</v>
      </c>
      <c r="Q11" s="29">
        <v>7186455</v>
      </c>
      <c r="R11" s="26">
        <v>91</v>
      </c>
      <c r="S11" s="24" t="s">
        <v>2</v>
      </c>
      <c r="T11" s="38">
        <v>2020</v>
      </c>
      <c r="U11" s="35">
        <f t="shared" si="0"/>
        <v>91</v>
      </c>
      <c r="V11" s="35">
        <f t="shared" si="1"/>
        <v>0</v>
      </c>
      <c r="W11" s="36" t="s">
        <v>1674</v>
      </c>
      <c r="X11" s="37"/>
    </row>
    <row r="12" spans="1:24" s="25" customFormat="1" hidden="1">
      <c r="A12" s="25" t="s">
        <v>1735</v>
      </c>
      <c r="B12" s="23" t="s">
        <v>114</v>
      </c>
      <c r="C12" s="24">
        <v>2019</v>
      </c>
      <c r="D12" s="23" t="s">
        <v>115</v>
      </c>
      <c r="E12" s="23" t="s">
        <v>116</v>
      </c>
      <c r="F12" s="24" t="s">
        <v>117</v>
      </c>
      <c r="G12" s="23" t="s">
        <v>133</v>
      </c>
      <c r="H12" s="24" t="s">
        <v>134</v>
      </c>
      <c r="I12" s="24" t="s">
        <v>99</v>
      </c>
      <c r="J12" s="24" t="s">
        <v>89</v>
      </c>
      <c r="K12" s="24">
        <v>830113914</v>
      </c>
      <c r="L12" s="24" t="s">
        <v>121</v>
      </c>
      <c r="M12" s="29">
        <v>583662</v>
      </c>
      <c r="N12" s="29"/>
      <c r="P12" s="31">
        <f t="shared" si="2"/>
        <v>583662</v>
      </c>
      <c r="Q12" s="29">
        <v>583599</v>
      </c>
      <c r="R12" s="26">
        <v>63</v>
      </c>
      <c r="S12" s="24" t="s">
        <v>2</v>
      </c>
      <c r="T12" s="38">
        <v>2020</v>
      </c>
      <c r="U12" s="35">
        <f t="shared" si="0"/>
        <v>63</v>
      </c>
      <c r="V12" s="35">
        <f t="shared" si="1"/>
        <v>0</v>
      </c>
      <c r="W12" s="36" t="s">
        <v>1674</v>
      </c>
      <c r="X12" s="37"/>
    </row>
    <row r="13" spans="1:24" s="25" customFormat="1" hidden="1">
      <c r="A13" s="25">
        <v>900450830</v>
      </c>
      <c r="B13" s="23" t="s">
        <v>135</v>
      </c>
      <c r="C13" s="24">
        <v>2019</v>
      </c>
      <c r="D13" s="23" t="s">
        <v>136</v>
      </c>
      <c r="E13" s="23" t="s">
        <v>137</v>
      </c>
      <c r="F13" s="24" t="s">
        <v>138</v>
      </c>
      <c r="G13" s="23" t="s">
        <v>139</v>
      </c>
      <c r="H13" s="24" t="s">
        <v>140</v>
      </c>
      <c r="I13" s="24" t="s">
        <v>99</v>
      </c>
      <c r="J13" s="24" t="s">
        <v>89</v>
      </c>
      <c r="K13" s="24">
        <v>900450830</v>
      </c>
      <c r="L13" s="24" t="s">
        <v>141</v>
      </c>
      <c r="M13" s="25">
        <v>10226015</v>
      </c>
      <c r="N13" s="29"/>
      <c r="P13" s="31">
        <f t="shared" si="2"/>
        <v>10226015</v>
      </c>
      <c r="Q13" s="25">
        <v>10169200</v>
      </c>
      <c r="R13" s="26">
        <v>56815</v>
      </c>
      <c r="S13" s="24" t="s">
        <v>2</v>
      </c>
      <c r="T13" s="38">
        <v>2020</v>
      </c>
      <c r="U13" s="35">
        <f t="shared" si="0"/>
        <v>56815</v>
      </c>
      <c r="V13" s="35">
        <f t="shared" si="1"/>
        <v>0</v>
      </c>
      <c r="W13" s="36" t="s">
        <v>1674</v>
      </c>
      <c r="X13" s="37"/>
    </row>
    <row r="14" spans="1:24" s="25" customFormat="1" hidden="1">
      <c r="A14" s="25" t="s">
        <v>1736</v>
      </c>
      <c r="B14" s="23" t="s">
        <v>142</v>
      </c>
      <c r="C14" s="24">
        <v>2019</v>
      </c>
      <c r="D14" s="23" t="s">
        <v>143</v>
      </c>
      <c r="E14" s="23" t="s">
        <v>144</v>
      </c>
      <c r="F14" s="24" t="s">
        <v>145</v>
      </c>
      <c r="G14" s="23" t="s">
        <v>55</v>
      </c>
      <c r="H14" s="24" t="s">
        <v>56</v>
      </c>
      <c r="I14" s="24" t="s">
        <v>60</v>
      </c>
      <c r="J14" s="24" t="s">
        <v>64</v>
      </c>
      <c r="K14" s="24">
        <v>79352868</v>
      </c>
      <c r="L14" s="24" t="s">
        <v>146</v>
      </c>
      <c r="M14" s="25">
        <v>56000000</v>
      </c>
      <c r="N14" s="25">
        <v>8941176</v>
      </c>
      <c r="P14" s="31">
        <f>+M14-N14</f>
        <v>47058824</v>
      </c>
      <c r="Q14" s="25">
        <v>12605043</v>
      </c>
      <c r="R14" s="26">
        <v>34453781</v>
      </c>
      <c r="S14" s="24" t="s">
        <v>66</v>
      </c>
      <c r="T14" s="38">
        <v>2020</v>
      </c>
      <c r="U14" s="35">
        <f>+M14-Q14-N14</f>
        <v>34453781</v>
      </c>
      <c r="V14" s="35">
        <f>+R14-U14</f>
        <v>0</v>
      </c>
      <c r="W14" s="35" t="s">
        <v>1729</v>
      </c>
    </row>
    <row r="15" spans="1:24" s="25" customFormat="1" hidden="1">
      <c r="A15" s="25">
        <v>900092491</v>
      </c>
      <c r="B15" s="23" t="s">
        <v>142</v>
      </c>
      <c r="C15" s="24">
        <v>2019</v>
      </c>
      <c r="D15" s="23" t="s">
        <v>147</v>
      </c>
      <c r="E15" s="23" t="s">
        <v>148</v>
      </c>
      <c r="F15" s="24" t="s">
        <v>149</v>
      </c>
      <c r="G15" s="23" t="s">
        <v>150</v>
      </c>
      <c r="H15" s="24" t="s">
        <v>151</v>
      </c>
      <c r="I15" s="24" t="s">
        <v>99</v>
      </c>
      <c r="J15" s="24" t="s">
        <v>89</v>
      </c>
      <c r="K15" s="24">
        <v>900092491</v>
      </c>
      <c r="L15" s="24" t="s">
        <v>153</v>
      </c>
      <c r="M15" s="25">
        <v>4720140</v>
      </c>
      <c r="N15" s="29"/>
      <c r="P15" s="31">
        <f t="shared" si="2"/>
        <v>4720140</v>
      </c>
      <c r="Q15" s="25">
        <f>2122365+365925</f>
        <v>2488290</v>
      </c>
      <c r="R15" s="26">
        <v>2231850</v>
      </c>
      <c r="S15" s="24" t="s">
        <v>154</v>
      </c>
      <c r="T15" s="38">
        <v>2020</v>
      </c>
      <c r="U15" s="35">
        <f t="shared" si="0"/>
        <v>2231850</v>
      </c>
      <c r="V15" s="35">
        <f t="shared" si="1"/>
        <v>0</v>
      </c>
      <c r="W15" s="36" t="s">
        <v>1674</v>
      </c>
      <c r="X15" s="37"/>
    </row>
    <row r="16" spans="1:24" s="25" customFormat="1" hidden="1">
      <c r="A16" s="25">
        <v>900556186</v>
      </c>
      <c r="B16" s="23" t="s">
        <v>170</v>
      </c>
      <c r="C16" s="24">
        <v>2019</v>
      </c>
      <c r="D16" s="23" t="s">
        <v>171</v>
      </c>
      <c r="E16" s="23" t="s">
        <v>172</v>
      </c>
      <c r="F16" s="24" t="s">
        <v>173</v>
      </c>
      <c r="G16" s="23" t="s">
        <v>159</v>
      </c>
      <c r="H16" s="24" t="s">
        <v>160</v>
      </c>
      <c r="I16" s="24" t="s">
        <v>162</v>
      </c>
      <c r="J16" s="24" t="s">
        <v>89</v>
      </c>
      <c r="K16" s="24">
        <v>900556186</v>
      </c>
      <c r="L16" s="24" t="s">
        <v>174</v>
      </c>
      <c r="M16" s="25">
        <v>897745681</v>
      </c>
      <c r="N16" s="29"/>
      <c r="P16" s="31">
        <f t="shared" si="2"/>
        <v>897745681</v>
      </c>
      <c r="Q16" s="29">
        <f>234612900+565414238</f>
        <v>800027138</v>
      </c>
      <c r="R16" s="26">
        <v>97718543</v>
      </c>
      <c r="S16" s="24" t="s">
        <v>1673</v>
      </c>
      <c r="T16" s="38">
        <v>2020</v>
      </c>
      <c r="U16" s="35">
        <f t="shared" si="0"/>
        <v>97718543</v>
      </c>
      <c r="V16" s="35">
        <f t="shared" si="1"/>
        <v>0</v>
      </c>
      <c r="W16" s="35" t="s">
        <v>1729</v>
      </c>
    </row>
    <row r="17" spans="1:24" s="25" customFormat="1" hidden="1">
      <c r="A17" s="25">
        <v>901318598</v>
      </c>
      <c r="B17" s="23" t="s">
        <v>175</v>
      </c>
      <c r="C17" s="24">
        <v>2019</v>
      </c>
      <c r="D17" s="23" t="s">
        <v>176</v>
      </c>
      <c r="E17" s="23" t="s">
        <v>177</v>
      </c>
      <c r="F17" s="24" t="s">
        <v>178</v>
      </c>
      <c r="G17" s="23" t="s">
        <v>159</v>
      </c>
      <c r="H17" s="24" t="s">
        <v>160</v>
      </c>
      <c r="I17" s="24" t="s">
        <v>162</v>
      </c>
      <c r="J17" s="24" t="s">
        <v>89</v>
      </c>
      <c r="K17" s="24">
        <v>901318598</v>
      </c>
      <c r="L17" s="24" t="s">
        <v>179</v>
      </c>
      <c r="M17" s="25">
        <v>4373126817</v>
      </c>
      <c r="N17" s="29"/>
      <c r="P17" s="31">
        <f t="shared" si="2"/>
        <v>4373126817</v>
      </c>
      <c r="Q17" s="29">
        <f>+'[2]2019crp'!$S$999+1516840610+994427732</f>
        <v>3965814134</v>
      </c>
      <c r="R17" s="26">
        <v>407312683</v>
      </c>
      <c r="S17" s="24" t="s">
        <v>1673</v>
      </c>
      <c r="T17" s="38">
        <v>2020</v>
      </c>
      <c r="U17" s="35">
        <f t="shared" si="0"/>
        <v>407312683</v>
      </c>
      <c r="V17" s="35">
        <f t="shared" si="1"/>
        <v>0</v>
      </c>
      <c r="W17" s="35" t="s">
        <v>1729</v>
      </c>
    </row>
    <row r="18" spans="1:24" s="25" customFormat="1" hidden="1">
      <c r="A18" s="25">
        <v>900644351</v>
      </c>
      <c r="B18" s="23" t="s">
        <v>180</v>
      </c>
      <c r="C18" s="24">
        <v>2019</v>
      </c>
      <c r="D18" s="23" t="s">
        <v>181</v>
      </c>
      <c r="E18" s="23" t="s">
        <v>182</v>
      </c>
      <c r="F18" s="24" t="s">
        <v>183</v>
      </c>
      <c r="G18" s="23" t="s">
        <v>159</v>
      </c>
      <c r="H18" s="24" t="s">
        <v>160</v>
      </c>
      <c r="I18" s="24" t="s">
        <v>162</v>
      </c>
      <c r="J18" s="24" t="s">
        <v>89</v>
      </c>
      <c r="K18" s="24">
        <v>900644351</v>
      </c>
      <c r="L18" s="24" t="s">
        <v>185</v>
      </c>
      <c r="M18" s="29">
        <v>320626162</v>
      </c>
      <c r="N18" s="29"/>
      <c r="P18" s="31">
        <f t="shared" si="2"/>
        <v>320626162</v>
      </c>
      <c r="Q18" s="29">
        <v>240774299</v>
      </c>
      <c r="R18" s="26">
        <v>79851863</v>
      </c>
      <c r="S18" s="24" t="s">
        <v>1673</v>
      </c>
      <c r="T18" s="38">
        <v>2020</v>
      </c>
      <c r="U18" s="35">
        <f t="shared" si="0"/>
        <v>79851863</v>
      </c>
      <c r="V18" s="35">
        <f t="shared" si="1"/>
        <v>0</v>
      </c>
      <c r="W18" s="35" t="s">
        <v>1729</v>
      </c>
    </row>
    <row r="19" spans="1:24" s="25" customFormat="1" hidden="1">
      <c r="A19" s="25">
        <v>900891247</v>
      </c>
      <c r="B19" s="23">
        <v>309</v>
      </c>
      <c r="C19" s="24">
        <v>2016</v>
      </c>
      <c r="D19" s="23">
        <v>594</v>
      </c>
      <c r="E19" s="23">
        <v>11114</v>
      </c>
      <c r="F19" s="24"/>
      <c r="G19" s="47" t="s">
        <v>204</v>
      </c>
      <c r="H19" s="25" t="s">
        <v>1737</v>
      </c>
      <c r="I19" s="24" t="s">
        <v>205</v>
      </c>
      <c r="J19" s="24" t="s">
        <v>206</v>
      </c>
      <c r="K19" s="24">
        <v>900891247</v>
      </c>
      <c r="L19" s="24" t="s">
        <v>207</v>
      </c>
      <c r="M19" s="25">
        <v>11500000</v>
      </c>
      <c r="N19" s="29"/>
      <c r="P19" s="31">
        <f t="shared" si="2"/>
        <v>11500000</v>
      </c>
      <c r="Q19" s="25">
        <v>7862144</v>
      </c>
      <c r="R19" s="26">
        <v>3637856</v>
      </c>
      <c r="S19" s="24" t="s">
        <v>2</v>
      </c>
      <c r="T19" s="38">
        <v>2017</v>
      </c>
      <c r="U19" s="30">
        <f t="shared" si="0"/>
        <v>3637856</v>
      </c>
      <c r="V19" s="30">
        <f t="shared" si="1"/>
        <v>0</v>
      </c>
      <c r="W19" s="37" t="s">
        <v>1674</v>
      </c>
      <c r="X19" s="37"/>
    </row>
    <row r="20" spans="1:24" s="25" customFormat="1" hidden="1">
      <c r="A20" s="25">
        <v>890900943</v>
      </c>
      <c r="B20" s="23">
        <v>6177</v>
      </c>
      <c r="C20" s="24">
        <v>2015</v>
      </c>
      <c r="D20" s="23">
        <v>1278</v>
      </c>
      <c r="E20" s="23">
        <v>2148</v>
      </c>
      <c r="F20" s="25" t="s">
        <v>208</v>
      </c>
      <c r="G20" s="44" t="s">
        <v>209</v>
      </c>
      <c r="H20" s="25" t="s">
        <v>210</v>
      </c>
      <c r="J20" s="24" t="s">
        <v>206</v>
      </c>
      <c r="K20" s="24">
        <v>890900943</v>
      </c>
      <c r="L20" s="24" t="s">
        <v>211</v>
      </c>
      <c r="M20" s="29">
        <v>1704897</v>
      </c>
      <c r="N20" s="29"/>
      <c r="P20" s="31">
        <f t="shared" si="2"/>
        <v>1704897</v>
      </c>
      <c r="Q20" s="29">
        <v>1704896</v>
      </c>
      <c r="R20" s="26">
        <v>1</v>
      </c>
      <c r="S20" s="24" t="s">
        <v>2</v>
      </c>
      <c r="T20" s="24">
        <v>2016</v>
      </c>
      <c r="U20" s="30">
        <f t="shared" si="0"/>
        <v>1</v>
      </c>
      <c r="V20" s="30">
        <f t="shared" si="1"/>
        <v>0</v>
      </c>
      <c r="W20" s="37" t="s">
        <v>1674</v>
      </c>
    </row>
    <row r="21" spans="1:24" s="25" customFormat="1" hidden="1">
      <c r="A21" s="25">
        <v>800162003</v>
      </c>
      <c r="B21" s="23">
        <v>235</v>
      </c>
      <c r="C21" s="24">
        <v>2017</v>
      </c>
      <c r="D21" s="23">
        <v>413</v>
      </c>
      <c r="E21" s="23">
        <v>308</v>
      </c>
      <c r="F21" s="24"/>
      <c r="G21" s="47" t="s">
        <v>213</v>
      </c>
      <c r="H21" s="25" t="s">
        <v>1738</v>
      </c>
      <c r="I21" s="24" t="s">
        <v>214</v>
      </c>
      <c r="J21" s="24" t="s">
        <v>206</v>
      </c>
      <c r="K21" s="24">
        <v>800162003</v>
      </c>
      <c r="L21" s="24" t="s">
        <v>215</v>
      </c>
      <c r="M21" s="25">
        <v>2520000</v>
      </c>
      <c r="N21" s="29"/>
      <c r="P21" s="28">
        <f t="shared" si="2"/>
        <v>2520000</v>
      </c>
      <c r="Q21" s="25">
        <v>1632947</v>
      </c>
      <c r="R21" s="26">
        <v>887053</v>
      </c>
      <c r="S21" s="24" t="s">
        <v>2</v>
      </c>
      <c r="T21" s="38">
        <v>2018</v>
      </c>
      <c r="U21" s="30">
        <f t="shared" si="0"/>
        <v>887053</v>
      </c>
      <c r="V21" s="30">
        <f t="shared" si="1"/>
        <v>0</v>
      </c>
      <c r="W21" s="37" t="s">
        <v>1674</v>
      </c>
      <c r="X21" s="37"/>
    </row>
    <row r="22" spans="1:24" s="25" customFormat="1" hidden="1">
      <c r="A22" s="25">
        <v>900062917</v>
      </c>
      <c r="B22" s="23">
        <v>8</v>
      </c>
      <c r="C22" s="24">
        <v>2018</v>
      </c>
      <c r="D22" s="23">
        <v>19</v>
      </c>
      <c r="E22" s="23">
        <v>42</v>
      </c>
      <c r="F22" s="24"/>
      <c r="G22" s="47" t="s">
        <v>213</v>
      </c>
      <c r="H22" s="25" t="s">
        <v>1738</v>
      </c>
      <c r="I22" s="24" t="s">
        <v>214</v>
      </c>
      <c r="J22" s="24" t="s">
        <v>206</v>
      </c>
      <c r="K22" s="24">
        <v>900062917</v>
      </c>
      <c r="L22" s="24" t="s">
        <v>217</v>
      </c>
      <c r="M22" s="25">
        <v>273004000</v>
      </c>
      <c r="N22" s="29"/>
      <c r="P22" s="28">
        <f t="shared" si="2"/>
        <v>273004000</v>
      </c>
      <c r="Q22" s="25">
        <f>246635010+26365057</f>
        <v>273000067</v>
      </c>
      <c r="R22" s="26">
        <v>3933</v>
      </c>
      <c r="S22" s="24" t="s">
        <v>2</v>
      </c>
      <c r="T22" s="38">
        <v>2019</v>
      </c>
      <c r="U22" s="30">
        <f>+M22-Q22</f>
        <v>3933</v>
      </c>
      <c r="V22" s="30">
        <f t="shared" ref="V22:V25" si="3">+R22-U22</f>
        <v>0</v>
      </c>
      <c r="W22" s="37" t="s">
        <v>1674</v>
      </c>
      <c r="X22" s="37"/>
    </row>
    <row r="23" spans="1:24" s="25" customFormat="1" hidden="1">
      <c r="A23" s="25">
        <v>830053669</v>
      </c>
      <c r="B23" s="23">
        <v>337</v>
      </c>
      <c r="C23" s="24">
        <v>2018</v>
      </c>
      <c r="D23" s="23">
        <v>704</v>
      </c>
      <c r="E23" s="23">
        <v>658</v>
      </c>
      <c r="F23" s="24"/>
      <c r="G23" s="23" t="s">
        <v>219</v>
      </c>
      <c r="H23" s="24" t="s">
        <v>220</v>
      </c>
      <c r="I23" s="24" t="s">
        <v>220</v>
      </c>
      <c r="J23" s="24" t="s">
        <v>206</v>
      </c>
      <c r="K23" s="24">
        <v>830053669</v>
      </c>
      <c r="L23" s="24" t="s">
        <v>221</v>
      </c>
      <c r="M23" s="25">
        <v>106000000</v>
      </c>
      <c r="N23" s="29"/>
      <c r="P23" s="28">
        <f t="shared" si="2"/>
        <v>106000000</v>
      </c>
      <c r="Q23" s="25">
        <v>105047406</v>
      </c>
      <c r="R23" s="26">
        <v>952594</v>
      </c>
      <c r="S23" s="24" t="s">
        <v>2</v>
      </c>
      <c r="T23" s="38">
        <v>2019</v>
      </c>
      <c r="U23" s="25">
        <f t="shared" ref="U23:U25" si="4">+M23-Q23</f>
        <v>952594</v>
      </c>
      <c r="V23" s="30">
        <f t="shared" si="3"/>
        <v>0</v>
      </c>
      <c r="W23" s="37" t="s">
        <v>1674</v>
      </c>
      <c r="X23" s="37"/>
    </row>
    <row r="24" spans="1:24" s="25" customFormat="1" hidden="1">
      <c r="A24" s="25" t="s">
        <v>1739</v>
      </c>
      <c r="B24" s="23">
        <v>894</v>
      </c>
      <c r="C24" s="24">
        <v>2018</v>
      </c>
      <c r="D24" s="23">
        <v>1582</v>
      </c>
      <c r="E24" s="23">
        <v>1502</v>
      </c>
      <c r="F24" s="24"/>
      <c r="G24" s="23" t="s">
        <v>219</v>
      </c>
      <c r="H24" s="24" t="s">
        <v>220</v>
      </c>
      <c r="I24" s="24" t="s">
        <v>220</v>
      </c>
      <c r="J24" s="24" t="s">
        <v>206</v>
      </c>
      <c r="K24" s="24">
        <v>830053669</v>
      </c>
      <c r="L24" s="24" t="s">
        <v>221</v>
      </c>
      <c r="M24" s="25">
        <v>35155000</v>
      </c>
      <c r="N24" s="29"/>
      <c r="P24" s="28">
        <f t="shared" si="2"/>
        <v>35155000</v>
      </c>
      <c r="Q24" s="29">
        <v>35154920</v>
      </c>
      <c r="R24" s="26">
        <v>80</v>
      </c>
      <c r="S24" s="24" t="s">
        <v>2</v>
      </c>
      <c r="T24" s="38">
        <v>2019</v>
      </c>
      <c r="U24" s="25">
        <f t="shared" si="4"/>
        <v>80</v>
      </c>
      <c r="V24" s="30">
        <f t="shared" si="3"/>
        <v>0</v>
      </c>
      <c r="W24" s="37" t="s">
        <v>1674</v>
      </c>
      <c r="X24" s="37"/>
    </row>
    <row r="25" spans="1:24" s="25" customFormat="1" hidden="1">
      <c r="A25" s="25">
        <v>900057931</v>
      </c>
      <c r="B25" s="23">
        <v>483</v>
      </c>
      <c r="C25" s="24">
        <v>2018</v>
      </c>
      <c r="D25" s="23">
        <v>512</v>
      </c>
      <c r="E25" s="23">
        <v>592</v>
      </c>
      <c r="F25" s="24"/>
      <c r="G25" s="47" t="s">
        <v>224</v>
      </c>
      <c r="H25" s="25" t="s">
        <v>228</v>
      </c>
      <c r="I25" s="24" t="s">
        <v>225</v>
      </c>
      <c r="J25" s="24" t="s">
        <v>206</v>
      </c>
      <c r="K25" s="24">
        <v>900057931</v>
      </c>
      <c r="L25" s="24" t="s">
        <v>226</v>
      </c>
      <c r="M25" s="25">
        <v>10520000</v>
      </c>
      <c r="N25" s="29"/>
      <c r="P25" s="28">
        <f t="shared" si="2"/>
        <v>10520000</v>
      </c>
      <c r="Q25" s="25">
        <f>10498656</f>
        <v>10498656</v>
      </c>
      <c r="R25" s="26">
        <v>21344</v>
      </c>
      <c r="S25" s="24" t="s">
        <v>2</v>
      </c>
      <c r="T25" s="38">
        <v>2019</v>
      </c>
      <c r="U25" s="25">
        <f t="shared" si="4"/>
        <v>21344</v>
      </c>
      <c r="V25" s="30">
        <f t="shared" si="3"/>
        <v>0</v>
      </c>
      <c r="W25" s="37" t="s">
        <v>1674</v>
      </c>
      <c r="X25" s="37"/>
    </row>
    <row r="26" spans="1:24" s="25" customFormat="1" hidden="1">
      <c r="A26" s="25">
        <v>800242738</v>
      </c>
      <c r="B26" s="23">
        <v>24929</v>
      </c>
      <c r="C26" s="24">
        <v>2018</v>
      </c>
      <c r="D26" s="23">
        <v>455</v>
      </c>
      <c r="E26" s="23">
        <v>428</v>
      </c>
      <c r="F26" s="24"/>
      <c r="G26" s="47" t="s">
        <v>224</v>
      </c>
      <c r="H26" s="25" t="s">
        <v>228</v>
      </c>
      <c r="I26" s="24"/>
      <c r="J26" s="24" t="s">
        <v>206</v>
      </c>
      <c r="K26" s="24">
        <v>800242738</v>
      </c>
      <c r="L26" s="24" t="s">
        <v>229</v>
      </c>
      <c r="M26" s="25">
        <v>326421397</v>
      </c>
      <c r="N26" s="29"/>
      <c r="P26" s="31">
        <f t="shared" si="2"/>
        <v>326421397</v>
      </c>
      <c r="Q26" s="25">
        <f>311583494+14837902</f>
        <v>326421396</v>
      </c>
      <c r="R26" s="26">
        <v>1</v>
      </c>
      <c r="S26" s="24" t="s">
        <v>2</v>
      </c>
      <c r="T26" s="24">
        <v>2019</v>
      </c>
      <c r="U26" s="25">
        <f t="shared" ref="U26:U87" si="5">+M26-Q26</f>
        <v>1</v>
      </c>
      <c r="V26" s="30">
        <f t="shared" ref="V26:V87" si="6">+R26-U26</f>
        <v>0</v>
      </c>
      <c r="W26" s="37" t="s">
        <v>1674</v>
      </c>
    </row>
    <row r="27" spans="1:24" s="25" customFormat="1" hidden="1">
      <c r="A27" s="25">
        <v>900838848</v>
      </c>
      <c r="B27" s="23">
        <v>335</v>
      </c>
      <c r="C27" s="24">
        <v>2016</v>
      </c>
      <c r="D27" s="23">
        <v>842</v>
      </c>
      <c r="E27" s="23">
        <v>1296</v>
      </c>
      <c r="F27" s="24"/>
      <c r="G27" s="47" t="s">
        <v>231</v>
      </c>
      <c r="H27" s="25" t="s">
        <v>1740</v>
      </c>
      <c r="I27" s="24" t="s">
        <v>232</v>
      </c>
      <c r="J27" s="24" t="s">
        <v>206</v>
      </c>
      <c r="K27" s="24">
        <v>900838848</v>
      </c>
      <c r="L27" s="24" t="s">
        <v>233</v>
      </c>
      <c r="M27" s="25">
        <v>35963887</v>
      </c>
      <c r="N27" s="29"/>
      <c r="P27" s="31">
        <f t="shared" si="2"/>
        <v>35963887</v>
      </c>
      <c r="Q27" s="25">
        <v>34981947</v>
      </c>
      <c r="R27" s="26">
        <v>981940</v>
      </c>
      <c r="S27" s="24" t="s">
        <v>2</v>
      </c>
      <c r="T27" s="38">
        <v>2017</v>
      </c>
      <c r="U27" s="25">
        <f t="shared" si="5"/>
        <v>981940</v>
      </c>
      <c r="V27" s="30">
        <f t="shared" si="6"/>
        <v>0</v>
      </c>
      <c r="W27" s="37" t="s">
        <v>1674</v>
      </c>
      <c r="X27" s="37"/>
    </row>
    <row r="28" spans="1:24" s="25" customFormat="1" hidden="1">
      <c r="A28" s="25">
        <v>860002184</v>
      </c>
      <c r="B28" s="23">
        <v>895</v>
      </c>
      <c r="C28" s="24">
        <v>2018</v>
      </c>
      <c r="D28" s="23">
        <v>1561</v>
      </c>
      <c r="E28" s="23">
        <v>1499</v>
      </c>
      <c r="F28" s="24"/>
      <c r="G28" s="47" t="s">
        <v>231</v>
      </c>
      <c r="H28" s="25" t="s">
        <v>1740</v>
      </c>
      <c r="I28" s="24" t="s">
        <v>232</v>
      </c>
      <c r="J28" s="24" t="s">
        <v>206</v>
      </c>
      <c r="K28" s="24">
        <v>860002184</v>
      </c>
      <c r="L28" s="24" t="s">
        <v>236</v>
      </c>
      <c r="M28" s="25">
        <v>259529276</v>
      </c>
      <c r="N28" s="29"/>
      <c r="P28" s="28">
        <f t="shared" si="2"/>
        <v>259529276</v>
      </c>
      <c r="Q28" s="25">
        <f>258029276+29267</f>
        <v>258058543</v>
      </c>
      <c r="R28" s="26">
        <v>1470733</v>
      </c>
      <c r="S28" s="24" t="s">
        <v>2</v>
      </c>
      <c r="T28" s="38">
        <v>2019</v>
      </c>
      <c r="U28" s="25">
        <f t="shared" si="5"/>
        <v>1470733</v>
      </c>
      <c r="V28" s="30">
        <f t="shared" si="6"/>
        <v>0</v>
      </c>
      <c r="W28" s="37" t="s">
        <v>1674</v>
      </c>
      <c r="X28" s="37"/>
    </row>
    <row r="29" spans="1:24" s="25" customFormat="1" hidden="1">
      <c r="A29" s="25">
        <v>899999230</v>
      </c>
      <c r="B29" s="23">
        <v>537</v>
      </c>
      <c r="C29" s="24">
        <v>2017</v>
      </c>
      <c r="D29" s="23">
        <v>866</v>
      </c>
      <c r="E29" s="23">
        <v>858</v>
      </c>
      <c r="F29" s="24"/>
      <c r="G29" s="47" t="s">
        <v>239</v>
      </c>
      <c r="H29" s="25" t="s">
        <v>1741</v>
      </c>
      <c r="I29" s="24" t="s">
        <v>240</v>
      </c>
      <c r="J29" s="24" t="s">
        <v>206</v>
      </c>
      <c r="K29" s="24">
        <v>899999230</v>
      </c>
      <c r="L29" s="24" t="s">
        <v>241</v>
      </c>
      <c r="M29" s="25">
        <v>67760000</v>
      </c>
      <c r="N29" s="29"/>
      <c r="P29" s="31">
        <f t="shared" si="2"/>
        <v>67760000</v>
      </c>
      <c r="Q29" s="25">
        <f>21252000+9100000</f>
        <v>30352000</v>
      </c>
      <c r="R29" s="26">
        <v>37408000</v>
      </c>
      <c r="S29" s="24" t="s">
        <v>2</v>
      </c>
      <c r="T29" s="38">
        <v>2018</v>
      </c>
      <c r="U29" s="25">
        <f t="shared" si="5"/>
        <v>37408000</v>
      </c>
      <c r="V29" s="30">
        <f t="shared" si="6"/>
        <v>0</v>
      </c>
      <c r="W29" s="37" t="s">
        <v>1674</v>
      </c>
      <c r="X29" s="37"/>
    </row>
    <row r="30" spans="1:24" s="25" customFormat="1" hidden="1">
      <c r="A30" s="25">
        <v>19498055</v>
      </c>
      <c r="B30" s="23">
        <v>112</v>
      </c>
      <c r="C30" s="24">
        <v>2014</v>
      </c>
      <c r="D30" s="23">
        <v>116</v>
      </c>
      <c r="E30" s="23">
        <v>126</v>
      </c>
      <c r="F30" s="24"/>
      <c r="G30" s="23" t="s">
        <v>243</v>
      </c>
      <c r="H30" s="24" t="s">
        <v>244</v>
      </c>
      <c r="I30" s="24" t="s">
        <v>244</v>
      </c>
      <c r="J30" s="24" t="s">
        <v>64</v>
      </c>
      <c r="K30" s="24">
        <v>19498055</v>
      </c>
      <c r="L30" s="24" t="s">
        <v>245</v>
      </c>
      <c r="M30" s="25">
        <v>18700000</v>
      </c>
      <c r="N30" s="29">
        <v>12863333</v>
      </c>
      <c r="P30" s="31">
        <f>+M30-N30</f>
        <v>5836667</v>
      </c>
      <c r="Q30" s="25">
        <v>5213333</v>
      </c>
      <c r="R30" s="26">
        <v>623334</v>
      </c>
      <c r="S30" s="24" t="s">
        <v>1673</v>
      </c>
      <c r="T30" s="24">
        <v>2015</v>
      </c>
      <c r="U30" s="30">
        <f>+M30-Q30-N30</f>
        <v>623334</v>
      </c>
      <c r="V30" s="30">
        <f t="shared" si="6"/>
        <v>0</v>
      </c>
      <c r="W30" s="25" t="s">
        <v>1729</v>
      </c>
    </row>
    <row r="31" spans="1:24" s="25" customFormat="1" hidden="1">
      <c r="A31" s="25">
        <v>52265831</v>
      </c>
      <c r="B31" s="23">
        <v>275</v>
      </c>
      <c r="C31" s="24">
        <v>2015</v>
      </c>
      <c r="D31" s="23">
        <v>585</v>
      </c>
      <c r="E31" s="23">
        <v>861</v>
      </c>
      <c r="F31" s="24"/>
      <c r="G31" s="44" t="s">
        <v>247</v>
      </c>
      <c r="H31" s="25" t="s">
        <v>1742</v>
      </c>
      <c r="I31" s="24" t="s">
        <v>248</v>
      </c>
      <c r="J31" s="24" t="s">
        <v>249</v>
      </c>
      <c r="K31" s="24">
        <v>52265831</v>
      </c>
      <c r="L31" s="24" t="s">
        <v>250</v>
      </c>
      <c r="M31" s="29">
        <v>27900000</v>
      </c>
      <c r="N31" s="29"/>
      <c r="P31" s="31">
        <f t="shared" si="2"/>
        <v>27900000</v>
      </c>
      <c r="Q31" s="29">
        <f>15810000+9300000</f>
        <v>25110000</v>
      </c>
      <c r="R31" s="26">
        <v>2790000</v>
      </c>
      <c r="S31" s="24" t="s">
        <v>631</v>
      </c>
      <c r="T31" s="38">
        <v>2016</v>
      </c>
      <c r="U31" s="25">
        <f t="shared" si="5"/>
        <v>2790000</v>
      </c>
      <c r="V31" s="30">
        <f t="shared" si="6"/>
        <v>0</v>
      </c>
      <c r="W31" s="25" t="s">
        <v>1729</v>
      </c>
    </row>
    <row r="32" spans="1:24" s="25" customFormat="1" hidden="1">
      <c r="A32" s="25">
        <v>79233936</v>
      </c>
      <c r="B32" s="23">
        <v>286</v>
      </c>
      <c r="C32" s="24">
        <v>2015</v>
      </c>
      <c r="D32" s="23">
        <v>402</v>
      </c>
      <c r="E32" s="23">
        <v>872</v>
      </c>
      <c r="F32" s="24"/>
      <c r="G32" s="23" t="s">
        <v>252</v>
      </c>
      <c r="H32" s="25" t="s">
        <v>252</v>
      </c>
      <c r="I32" s="25" t="s">
        <v>303</v>
      </c>
      <c r="J32" s="24" t="s">
        <v>249</v>
      </c>
      <c r="K32" s="24">
        <v>79233936</v>
      </c>
      <c r="L32" s="24" t="s">
        <v>254</v>
      </c>
      <c r="M32" s="25">
        <v>64980000</v>
      </c>
      <c r="N32" s="29"/>
      <c r="P32" s="31">
        <f t="shared" si="2"/>
        <v>64980000</v>
      </c>
      <c r="Q32" s="25">
        <v>36009750</v>
      </c>
      <c r="R32" s="26">
        <v>28970250</v>
      </c>
      <c r="S32" s="24" t="s">
        <v>631</v>
      </c>
      <c r="T32" s="38">
        <v>2016</v>
      </c>
      <c r="U32" s="25">
        <f t="shared" si="5"/>
        <v>28970250</v>
      </c>
      <c r="V32" s="30">
        <f t="shared" si="6"/>
        <v>0</v>
      </c>
      <c r="W32" s="25" t="s">
        <v>1729</v>
      </c>
    </row>
    <row r="33" spans="1:24" s="25" customFormat="1" hidden="1">
      <c r="A33" s="25">
        <v>900249043</v>
      </c>
      <c r="B33" s="23">
        <v>450</v>
      </c>
      <c r="C33" s="24">
        <v>2013</v>
      </c>
      <c r="D33" s="23">
        <v>606</v>
      </c>
      <c r="E33" s="23">
        <v>962</v>
      </c>
      <c r="F33" s="24"/>
      <c r="G33" s="23" t="s">
        <v>259</v>
      </c>
      <c r="H33" s="24" t="s">
        <v>260</v>
      </c>
      <c r="I33" s="24" t="s">
        <v>260</v>
      </c>
      <c r="J33" s="24" t="s">
        <v>206</v>
      </c>
      <c r="K33" s="24">
        <v>900249043</v>
      </c>
      <c r="L33" s="24" t="s">
        <v>261</v>
      </c>
      <c r="M33" s="25">
        <v>537118000</v>
      </c>
      <c r="N33" s="29"/>
      <c r="P33" s="31">
        <f t="shared" si="2"/>
        <v>537118000</v>
      </c>
      <c r="Q33" s="29">
        <f>214847200+292270800</f>
        <v>507118000</v>
      </c>
      <c r="R33" s="26">
        <v>30000000</v>
      </c>
      <c r="S33" s="24" t="s">
        <v>631</v>
      </c>
      <c r="T33" s="24">
        <v>2014</v>
      </c>
      <c r="U33" s="25">
        <f t="shared" si="5"/>
        <v>30000000</v>
      </c>
      <c r="V33" s="30">
        <f t="shared" si="6"/>
        <v>0</v>
      </c>
      <c r="W33" s="25" t="s">
        <v>1729</v>
      </c>
    </row>
    <row r="34" spans="1:24" s="25" customFormat="1" hidden="1">
      <c r="A34" s="25">
        <v>830126645</v>
      </c>
      <c r="B34" s="23">
        <v>282</v>
      </c>
      <c r="C34" s="24">
        <v>2014</v>
      </c>
      <c r="D34" s="23">
        <v>388</v>
      </c>
      <c r="E34" s="23">
        <v>802</v>
      </c>
      <c r="F34" s="24"/>
      <c r="G34" s="23" t="s">
        <v>263</v>
      </c>
      <c r="H34" s="24" t="s">
        <v>264</v>
      </c>
      <c r="I34" s="24" t="s">
        <v>264</v>
      </c>
      <c r="J34" s="24" t="s">
        <v>206</v>
      </c>
      <c r="K34" s="24">
        <v>830126645</v>
      </c>
      <c r="L34" s="24" t="s">
        <v>265</v>
      </c>
      <c r="M34" s="25">
        <v>95529950</v>
      </c>
      <c r="N34" s="29"/>
      <c r="P34" s="31">
        <f t="shared" si="2"/>
        <v>95529950</v>
      </c>
      <c r="Q34" s="29">
        <v>57317970</v>
      </c>
      <c r="R34" s="26">
        <v>38211980</v>
      </c>
      <c r="S34" s="24" t="s">
        <v>66</v>
      </c>
      <c r="T34" s="24">
        <v>2015</v>
      </c>
      <c r="U34" s="25">
        <f t="shared" si="5"/>
        <v>38211980</v>
      </c>
      <c r="V34" s="30">
        <f t="shared" si="6"/>
        <v>0</v>
      </c>
      <c r="W34" s="25" t="s">
        <v>1729</v>
      </c>
    </row>
    <row r="35" spans="1:24" s="25" customFormat="1" hidden="1">
      <c r="A35" s="25">
        <v>1014234346</v>
      </c>
      <c r="B35" s="23">
        <v>191</v>
      </c>
      <c r="C35" s="24">
        <v>2016</v>
      </c>
      <c r="D35" s="23">
        <v>68</v>
      </c>
      <c r="E35" s="23">
        <v>319</v>
      </c>
      <c r="F35" s="24"/>
      <c r="G35" s="23" t="s">
        <v>263</v>
      </c>
      <c r="H35" s="24" t="s">
        <v>264</v>
      </c>
      <c r="I35" s="24" t="s">
        <v>264</v>
      </c>
      <c r="J35" s="24" t="s">
        <v>249</v>
      </c>
      <c r="K35" s="24">
        <v>1014234346</v>
      </c>
      <c r="L35" s="24" t="s">
        <v>267</v>
      </c>
      <c r="M35" s="25">
        <v>5400000</v>
      </c>
      <c r="N35" s="29"/>
      <c r="P35" s="31">
        <f t="shared" si="2"/>
        <v>5400000</v>
      </c>
      <c r="Q35" s="25">
        <v>4800000</v>
      </c>
      <c r="R35" s="26">
        <v>600000</v>
      </c>
      <c r="S35" s="24" t="s">
        <v>66</v>
      </c>
      <c r="T35" s="38">
        <v>2017</v>
      </c>
      <c r="U35" s="25">
        <f t="shared" si="5"/>
        <v>600000</v>
      </c>
      <c r="V35" s="30">
        <f t="shared" si="6"/>
        <v>0</v>
      </c>
      <c r="W35" s="25" t="s">
        <v>1729</v>
      </c>
    </row>
    <row r="36" spans="1:24" s="25" customFormat="1" hidden="1">
      <c r="A36" s="25">
        <v>79787243</v>
      </c>
      <c r="B36" s="23">
        <v>97</v>
      </c>
      <c r="C36" s="24">
        <v>2014</v>
      </c>
      <c r="D36" s="23">
        <v>314</v>
      </c>
      <c r="E36" s="23">
        <v>336</v>
      </c>
      <c r="F36" s="24"/>
      <c r="G36" s="23" t="s">
        <v>263</v>
      </c>
      <c r="H36" s="24" t="s">
        <v>264</v>
      </c>
      <c r="I36" s="24" t="s">
        <v>264</v>
      </c>
      <c r="J36" s="24" t="s">
        <v>249</v>
      </c>
      <c r="K36" s="24">
        <v>79787243</v>
      </c>
      <c r="L36" s="24" t="s">
        <v>269</v>
      </c>
      <c r="M36" s="25">
        <v>9064000</v>
      </c>
      <c r="N36" s="29"/>
      <c r="P36" s="31">
        <f t="shared" si="2"/>
        <v>9064000</v>
      </c>
      <c r="Q36" s="25">
        <v>8761866</v>
      </c>
      <c r="R36" s="26">
        <v>302134</v>
      </c>
      <c r="S36" s="24" t="s">
        <v>66</v>
      </c>
      <c r="T36" s="24">
        <v>2015</v>
      </c>
      <c r="U36" s="25">
        <f t="shared" si="5"/>
        <v>302134</v>
      </c>
      <c r="V36" s="30">
        <f t="shared" si="6"/>
        <v>0</v>
      </c>
      <c r="W36" s="25" t="s">
        <v>1729</v>
      </c>
    </row>
    <row r="37" spans="1:24" s="25" customFormat="1" hidden="1">
      <c r="A37" s="25">
        <v>830093579</v>
      </c>
      <c r="B37" s="23">
        <v>151</v>
      </c>
      <c r="C37" s="24">
        <v>2013</v>
      </c>
      <c r="D37" s="23">
        <v>835</v>
      </c>
      <c r="E37" s="23">
        <v>985</v>
      </c>
      <c r="F37" s="24"/>
      <c r="G37" s="23" t="s">
        <v>271</v>
      </c>
      <c r="H37" s="24" t="s">
        <v>272</v>
      </c>
      <c r="I37" s="24" t="s">
        <v>272</v>
      </c>
      <c r="J37" s="24" t="s">
        <v>206</v>
      </c>
      <c r="K37" s="24">
        <v>830093579</v>
      </c>
      <c r="L37" s="24" t="s">
        <v>273</v>
      </c>
      <c r="M37" s="25">
        <v>10000000</v>
      </c>
      <c r="N37" s="29"/>
      <c r="P37" s="31">
        <f t="shared" si="2"/>
        <v>10000000</v>
      </c>
      <c r="Q37" s="29">
        <f>6750454+2184800</f>
        <v>8935254</v>
      </c>
      <c r="R37" s="26">
        <v>1064746</v>
      </c>
      <c r="S37" s="24" t="s">
        <v>2</v>
      </c>
      <c r="T37" s="24">
        <v>2014</v>
      </c>
      <c r="U37" s="25">
        <f t="shared" si="5"/>
        <v>1064746</v>
      </c>
      <c r="V37" s="30">
        <f t="shared" si="6"/>
        <v>0</v>
      </c>
      <c r="W37" s="25" t="s">
        <v>1729</v>
      </c>
    </row>
    <row r="38" spans="1:24" s="25" customFormat="1" hidden="1">
      <c r="A38" s="25">
        <v>148253</v>
      </c>
      <c r="B38" s="23">
        <v>196</v>
      </c>
      <c r="C38" s="24">
        <v>2015</v>
      </c>
      <c r="D38" s="23">
        <v>345</v>
      </c>
      <c r="E38" s="23">
        <v>364</v>
      </c>
      <c r="F38" s="24"/>
      <c r="G38" s="44" t="s">
        <v>271</v>
      </c>
      <c r="H38" s="25" t="s">
        <v>1743</v>
      </c>
      <c r="I38" s="24" t="s">
        <v>275</v>
      </c>
      <c r="J38" s="24" t="s">
        <v>249</v>
      </c>
      <c r="K38" s="24">
        <v>148253</v>
      </c>
      <c r="L38" s="24" t="s">
        <v>276</v>
      </c>
      <c r="M38" s="25">
        <v>140235348</v>
      </c>
      <c r="N38" s="29"/>
      <c r="P38" s="31">
        <f t="shared" si="2"/>
        <v>140235348</v>
      </c>
      <c r="Q38" s="25">
        <f>131275856+8959480</f>
        <v>140235336</v>
      </c>
      <c r="R38" s="26">
        <v>12</v>
      </c>
      <c r="S38" s="24" t="s">
        <v>2</v>
      </c>
      <c r="T38" s="38">
        <v>2016</v>
      </c>
      <c r="U38" s="25">
        <f t="shared" si="5"/>
        <v>12</v>
      </c>
      <c r="V38" s="30">
        <f t="shared" si="6"/>
        <v>0</v>
      </c>
      <c r="W38" s="25" t="s">
        <v>1729</v>
      </c>
    </row>
    <row r="39" spans="1:24" s="25" customFormat="1" hidden="1">
      <c r="A39" s="25">
        <v>901039622</v>
      </c>
      <c r="B39" s="23">
        <v>536</v>
      </c>
      <c r="C39" s="24">
        <v>2016</v>
      </c>
      <c r="D39" s="23">
        <v>947</v>
      </c>
      <c r="E39" s="23">
        <v>1692</v>
      </c>
      <c r="F39" s="24"/>
      <c r="G39" s="23" t="s">
        <v>278</v>
      </c>
      <c r="H39" s="24" t="s">
        <v>279</v>
      </c>
      <c r="I39" s="24" t="s">
        <v>279</v>
      </c>
      <c r="J39" s="24" t="s">
        <v>89</v>
      </c>
      <c r="K39" s="24">
        <v>901039622</v>
      </c>
      <c r="L39" s="24" t="s">
        <v>280</v>
      </c>
      <c r="M39" s="29">
        <v>2026532509</v>
      </c>
      <c r="N39" s="29"/>
      <c r="P39" s="31">
        <f t="shared" si="2"/>
        <v>2026532509</v>
      </c>
      <c r="Q39" s="29">
        <v>202653251</v>
      </c>
      <c r="R39" s="26">
        <v>1823879258</v>
      </c>
      <c r="S39" s="24" t="s">
        <v>1673</v>
      </c>
      <c r="T39" s="38">
        <v>2017</v>
      </c>
      <c r="U39" s="25">
        <f t="shared" si="5"/>
        <v>1823879258</v>
      </c>
      <c r="V39" s="30">
        <f t="shared" si="6"/>
        <v>0</v>
      </c>
      <c r="W39" s="25" t="s">
        <v>1729</v>
      </c>
    </row>
    <row r="40" spans="1:24" s="25" customFormat="1" hidden="1">
      <c r="A40" s="25">
        <v>901058345</v>
      </c>
      <c r="B40" s="23">
        <v>298</v>
      </c>
      <c r="C40" s="24">
        <v>2018</v>
      </c>
      <c r="D40" s="23">
        <v>751</v>
      </c>
      <c r="E40" s="23">
        <v>660</v>
      </c>
      <c r="F40" s="24"/>
      <c r="G40" s="23" t="s">
        <v>278</v>
      </c>
      <c r="H40" s="24" t="s">
        <v>1744</v>
      </c>
      <c r="I40" s="24" t="s">
        <v>282</v>
      </c>
      <c r="J40" s="24" t="s">
        <v>89</v>
      </c>
      <c r="K40" s="24">
        <v>901058345</v>
      </c>
      <c r="L40" s="24" t="s">
        <v>283</v>
      </c>
      <c r="M40" s="25">
        <v>81000000</v>
      </c>
      <c r="N40" s="29"/>
      <c r="P40" s="28">
        <f t="shared" si="2"/>
        <v>81000000</v>
      </c>
      <c r="Q40" s="25">
        <v>80999707</v>
      </c>
      <c r="R40" s="26">
        <v>293</v>
      </c>
      <c r="S40" s="24" t="s">
        <v>2</v>
      </c>
      <c r="T40" s="38">
        <v>2019</v>
      </c>
      <c r="U40" s="25">
        <f t="shared" si="5"/>
        <v>293</v>
      </c>
      <c r="V40" s="30">
        <f t="shared" si="6"/>
        <v>0</v>
      </c>
      <c r="W40" s="25" t="s">
        <v>1729</v>
      </c>
    </row>
    <row r="41" spans="1:24" s="25" customFormat="1" hidden="1">
      <c r="A41" s="25">
        <v>901173158</v>
      </c>
      <c r="B41" s="23">
        <v>484</v>
      </c>
      <c r="C41" s="24">
        <v>2018</v>
      </c>
      <c r="D41" s="23">
        <v>624</v>
      </c>
      <c r="E41" s="23">
        <v>599</v>
      </c>
      <c r="F41" s="24"/>
      <c r="G41" s="44" t="s">
        <v>278</v>
      </c>
      <c r="H41" s="25" t="s">
        <v>1744</v>
      </c>
      <c r="I41" s="25" t="s">
        <v>1744</v>
      </c>
      <c r="J41" s="24" t="s">
        <v>89</v>
      </c>
      <c r="K41" s="24">
        <v>901173158</v>
      </c>
      <c r="L41" s="24" t="s">
        <v>285</v>
      </c>
      <c r="M41" s="25">
        <v>3891583079</v>
      </c>
      <c r="N41" s="29"/>
      <c r="P41" s="28">
        <f t="shared" si="2"/>
        <v>3891583079</v>
      </c>
      <c r="Q41" s="25">
        <f>972895770+1212875771</f>
        <v>2185771541</v>
      </c>
      <c r="R41" s="26">
        <v>1705811538</v>
      </c>
      <c r="S41" s="24" t="s">
        <v>1673</v>
      </c>
      <c r="T41" s="38">
        <v>2019</v>
      </c>
      <c r="U41" s="25">
        <f t="shared" si="5"/>
        <v>1705811538</v>
      </c>
      <c r="V41" s="30">
        <f t="shared" si="6"/>
        <v>0</v>
      </c>
      <c r="W41" s="25" t="s">
        <v>1729</v>
      </c>
    </row>
    <row r="42" spans="1:24" s="25" customFormat="1" hidden="1">
      <c r="A42" s="25" t="s">
        <v>1745</v>
      </c>
      <c r="B42" s="23">
        <v>485</v>
      </c>
      <c r="C42" s="24">
        <v>2018</v>
      </c>
      <c r="D42" s="23">
        <v>624</v>
      </c>
      <c r="E42" s="23">
        <v>600</v>
      </c>
      <c r="F42" s="24"/>
      <c r="G42" s="44" t="s">
        <v>278</v>
      </c>
      <c r="H42" s="25" t="s">
        <v>1744</v>
      </c>
      <c r="I42" s="25" t="s">
        <v>1744</v>
      </c>
      <c r="J42" s="24" t="s">
        <v>89</v>
      </c>
      <c r="K42" s="24">
        <v>901173158</v>
      </c>
      <c r="L42" s="24" t="s">
        <v>285</v>
      </c>
      <c r="M42" s="25">
        <v>3891583079</v>
      </c>
      <c r="N42" s="29"/>
      <c r="P42" s="28">
        <f t="shared" si="2"/>
        <v>3891583079</v>
      </c>
      <c r="Q42" s="25">
        <f>972895770+254780520</f>
        <v>1227676290</v>
      </c>
      <c r="R42" s="26">
        <v>2663906789</v>
      </c>
      <c r="S42" s="24" t="s">
        <v>1673</v>
      </c>
      <c r="T42" s="38">
        <v>2019</v>
      </c>
      <c r="U42" s="25">
        <f t="shared" si="5"/>
        <v>2663906789</v>
      </c>
      <c r="V42" s="30">
        <f t="shared" si="6"/>
        <v>0</v>
      </c>
      <c r="W42" s="25" t="s">
        <v>1729</v>
      </c>
    </row>
    <row r="43" spans="1:24" s="25" customFormat="1" hidden="1">
      <c r="A43" s="25">
        <v>899999316</v>
      </c>
      <c r="B43" s="23">
        <v>217045</v>
      </c>
      <c r="C43" s="24">
        <v>2017</v>
      </c>
      <c r="D43" s="23">
        <v>989</v>
      </c>
      <c r="E43" s="23">
        <v>938</v>
      </c>
      <c r="F43" s="24"/>
      <c r="G43" s="47" t="s">
        <v>289</v>
      </c>
      <c r="H43" s="25" t="s">
        <v>1746</v>
      </c>
      <c r="I43" s="24" t="s">
        <v>290</v>
      </c>
      <c r="J43" s="24" t="s">
        <v>206</v>
      </c>
      <c r="K43" s="24">
        <v>899999316</v>
      </c>
      <c r="L43" s="24" t="s">
        <v>291</v>
      </c>
      <c r="M43" s="29">
        <v>130000000</v>
      </c>
      <c r="N43" s="29"/>
      <c r="P43" s="31">
        <f t="shared" si="2"/>
        <v>130000000</v>
      </c>
      <c r="Q43" s="29"/>
      <c r="R43" s="26">
        <v>130000000</v>
      </c>
      <c r="S43" s="24" t="s">
        <v>66</v>
      </c>
      <c r="T43" s="38">
        <v>2018</v>
      </c>
      <c r="U43" s="25">
        <f t="shared" si="5"/>
        <v>130000000</v>
      </c>
      <c r="V43" s="30">
        <f t="shared" si="6"/>
        <v>0</v>
      </c>
      <c r="W43" s="25" t="s">
        <v>1729</v>
      </c>
    </row>
    <row r="44" spans="1:24" s="25" customFormat="1" hidden="1">
      <c r="A44" s="25">
        <v>79352868</v>
      </c>
      <c r="B44" s="23">
        <v>292</v>
      </c>
      <c r="C44" s="24">
        <v>2017</v>
      </c>
      <c r="D44" s="23">
        <v>596</v>
      </c>
      <c r="E44" s="23">
        <v>746</v>
      </c>
      <c r="F44" s="24"/>
      <c r="G44" s="47" t="s">
        <v>289</v>
      </c>
      <c r="H44" s="25" t="s">
        <v>1746</v>
      </c>
      <c r="I44" s="24" t="s">
        <v>290</v>
      </c>
      <c r="J44" s="24" t="s">
        <v>249</v>
      </c>
      <c r="K44" s="24">
        <v>79352868</v>
      </c>
      <c r="L44" s="24" t="s">
        <v>146</v>
      </c>
      <c r="M44" s="29">
        <v>72000000</v>
      </c>
      <c r="N44" s="29"/>
      <c r="P44" s="31">
        <f t="shared" si="2"/>
        <v>72000000</v>
      </c>
      <c r="Q44" s="29"/>
      <c r="R44" s="26">
        <v>72000000</v>
      </c>
      <c r="S44" s="24" t="s">
        <v>66</v>
      </c>
      <c r="T44" s="38">
        <v>2018</v>
      </c>
      <c r="U44" s="25">
        <f t="shared" si="5"/>
        <v>72000000</v>
      </c>
      <c r="V44" s="30">
        <f t="shared" si="6"/>
        <v>0</v>
      </c>
      <c r="W44" s="25" t="s">
        <v>1729</v>
      </c>
    </row>
    <row r="45" spans="1:24" hidden="1">
      <c r="A45" s="42" t="s">
        <v>1747</v>
      </c>
      <c r="B45" s="22" t="s">
        <v>293</v>
      </c>
      <c r="C45" s="7">
        <v>2010</v>
      </c>
      <c r="D45" s="44">
        <v>981</v>
      </c>
      <c r="E45" s="44">
        <v>946</v>
      </c>
      <c r="F45" s="7"/>
      <c r="G45" s="47" t="s">
        <v>295</v>
      </c>
      <c r="H45" s="25" t="s">
        <v>296</v>
      </c>
      <c r="I45" s="22" t="s">
        <v>293</v>
      </c>
      <c r="J45" s="7" t="s">
        <v>249</v>
      </c>
      <c r="K45" s="42" t="s">
        <v>1612</v>
      </c>
      <c r="L45" t="s">
        <v>1613</v>
      </c>
      <c r="M45" s="25">
        <v>2669513696</v>
      </c>
      <c r="N45" s="8"/>
      <c r="P45" s="28">
        <f t="shared" si="2"/>
        <v>2669513696</v>
      </c>
      <c r="Q45" s="8">
        <v>2657091196</v>
      </c>
      <c r="R45" s="41">
        <v>12422500</v>
      </c>
      <c r="S45" s="7" t="s">
        <v>77</v>
      </c>
      <c r="T45" s="24">
        <v>2010</v>
      </c>
      <c r="U45" s="25">
        <f t="shared" si="5"/>
        <v>12422500</v>
      </c>
      <c r="V45" s="30">
        <f>+R45-U45</f>
        <v>0</v>
      </c>
      <c r="W45" s="25" t="s">
        <v>1748</v>
      </c>
      <c r="X45" s="7" t="s">
        <v>298</v>
      </c>
    </row>
    <row r="46" spans="1:24" hidden="1">
      <c r="A46" s="42" t="s">
        <v>1749</v>
      </c>
      <c r="B46" s="22" t="s">
        <v>301</v>
      </c>
      <c r="C46" s="7">
        <v>2015</v>
      </c>
      <c r="D46" s="45">
        <v>1099</v>
      </c>
      <c r="E46" s="45">
        <v>1887</v>
      </c>
      <c r="F46" s="7"/>
      <c r="G46" s="45" t="s">
        <v>252</v>
      </c>
      <c r="H46" t="s">
        <v>303</v>
      </c>
      <c r="I46" s="22" t="s">
        <v>301</v>
      </c>
      <c r="J46" s="7" t="s">
        <v>249</v>
      </c>
      <c r="K46" s="42" t="s">
        <v>1612</v>
      </c>
      <c r="L46" t="s">
        <v>1613</v>
      </c>
      <c r="M46">
        <v>10185884800</v>
      </c>
      <c r="N46" s="8"/>
      <c r="P46" s="28">
        <f t="shared" si="2"/>
        <v>10185884800</v>
      </c>
      <c r="Q46" s="8">
        <f>3126680900+7042450800</f>
        <v>10169131700</v>
      </c>
      <c r="R46" s="41">
        <v>16753100</v>
      </c>
      <c r="S46" s="7" t="s">
        <v>77</v>
      </c>
      <c r="T46" s="7">
        <v>2016</v>
      </c>
      <c r="U46" s="25">
        <f t="shared" si="5"/>
        <v>16753100</v>
      </c>
      <c r="V46" s="30">
        <f t="shared" si="6"/>
        <v>0</v>
      </c>
      <c r="W46" s="7" t="s">
        <v>304</v>
      </c>
    </row>
    <row r="47" spans="1:24" hidden="1">
      <c r="A47" s="42" t="s">
        <v>1750</v>
      </c>
      <c r="B47" s="22" t="s">
        <v>307</v>
      </c>
      <c r="C47" s="7">
        <v>2014</v>
      </c>
      <c r="D47" s="45">
        <v>575</v>
      </c>
      <c r="E47" s="45">
        <v>671</v>
      </c>
      <c r="F47" s="7"/>
      <c r="G47" s="48" t="s">
        <v>252</v>
      </c>
      <c r="H47" t="s">
        <v>303</v>
      </c>
      <c r="I47" s="22" t="s">
        <v>307</v>
      </c>
      <c r="J47" s="7" t="s">
        <v>249</v>
      </c>
      <c r="K47" s="42" t="s">
        <v>1612</v>
      </c>
      <c r="L47" t="s">
        <v>1613</v>
      </c>
      <c r="M47">
        <v>1608449000</v>
      </c>
      <c r="N47" s="8"/>
      <c r="P47" s="28">
        <f t="shared" si="2"/>
        <v>1608449000</v>
      </c>
      <c r="Q47" s="8">
        <f>1001357000+471778500</f>
        <v>1473135500</v>
      </c>
      <c r="R47" s="41">
        <f>45104500*3</f>
        <v>135313500</v>
      </c>
      <c r="S47" s="7" t="s">
        <v>77</v>
      </c>
      <c r="T47" s="7">
        <v>2015</v>
      </c>
      <c r="U47" s="25">
        <f t="shared" si="5"/>
        <v>135313500</v>
      </c>
      <c r="V47" s="30">
        <f t="shared" si="6"/>
        <v>0</v>
      </c>
      <c r="W47" s="25" t="s">
        <v>1751</v>
      </c>
    </row>
    <row r="48" spans="1:24" s="25" customFormat="1" hidden="1">
      <c r="A48" s="25">
        <v>1073696730</v>
      </c>
      <c r="B48" s="23">
        <v>328</v>
      </c>
      <c r="C48" s="24">
        <v>2018</v>
      </c>
      <c r="D48" s="23">
        <v>242</v>
      </c>
      <c r="E48" s="23">
        <v>255</v>
      </c>
      <c r="F48" s="24"/>
      <c r="G48" s="23" t="s">
        <v>313</v>
      </c>
      <c r="H48" s="25" t="s">
        <v>314</v>
      </c>
      <c r="I48" s="24" t="s">
        <v>315</v>
      </c>
      <c r="J48" s="24" t="s">
        <v>249</v>
      </c>
      <c r="K48" s="24">
        <v>1073696730</v>
      </c>
      <c r="L48" s="24" t="s">
        <v>316</v>
      </c>
      <c r="M48" s="25">
        <v>9609750</v>
      </c>
      <c r="N48" s="29"/>
      <c r="P48" s="28">
        <f t="shared" si="2"/>
        <v>9609750</v>
      </c>
      <c r="Q48" s="25">
        <v>8008125</v>
      </c>
      <c r="R48" s="26">
        <v>1601625</v>
      </c>
      <c r="S48" s="24" t="s">
        <v>77</v>
      </c>
      <c r="T48" s="38">
        <v>2019</v>
      </c>
      <c r="U48" s="25">
        <f t="shared" si="5"/>
        <v>1601625</v>
      </c>
      <c r="V48" s="30">
        <f t="shared" si="6"/>
        <v>0</v>
      </c>
      <c r="W48" s="25" t="s">
        <v>1729</v>
      </c>
    </row>
    <row r="49" spans="1:23" s="25" customFormat="1" hidden="1">
      <c r="A49" s="25">
        <v>8310980</v>
      </c>
      <c r="B49" s="23">
        <v>28010</v>
      </c>
      <c r="C49" s="24">
        <v>2018</v>
      </c>
      <c r="D49" s="23">
        <v>643</v>
      </c>
      <c r="E49" s="23">
        <v>606</v>
      </c>
      <c r="F49" s="24"/>
      <c r="G49" s="47" t="s">
        <v>317</v>
      </c>
      <c r="H49" s="25" t="s">
        <v>321</v>
      </c>
      <c r="I49" s="24"/>
      <c r="J49" s="24" t="s">
        <v>249</v>
      </c>
      <c r="K49" s="24">
        <v>8310980</v>
      </c>
      <c r="L49" s="24" t="s">
        <v>322</v>
      </c>
      <c r="M49" s="25">
        <v>3091620</v>
      </c>
      <c r="N49" s="29"/>
      <c r="P49" s="31">
        <f t="shared" si="2"/>
        <v>3091620</v>
      </c>
      <c r="Q49" s="25">
        <f>1903405+1185240</f>
        <v>3088645</v>
      </c>
      <c r="R49" s="26">
        <v>2975</v>
      </c>
      <c r="S49" s="24" t="s">
        <v>91</v>
      </c>
      <c r="T49" s="24">
        <v>2019</v>
      </c>
      <c r="U49" s="25">
        <f t="shared" si="5"/>
        <v>2975</v>
      </c>
      <c r="V49" s="30">
        <f t="shared" si="6"/>
        <v>0</v>
      </c>
      <c r="W49" s="25" t="s">
        <v>1729</v>
      </c>
    </row>
    <row r="50" spans="1:23" s="25" customFormat="1" hidden="1">
      <c r="A50" s="25">
        <v>830044858</v>
      </c>
      <c r="B50" s="23">
        <v>10785</v>
      </c>
      <c r="C50" s="24">
        <v>2017</v>
      </c>
      <c r="D50" s="23">
        <v>549</v>
      </c>
      <c r="E50" s="23">
        <v>476</v>
      </c>
      <c r="F50" s="24"/>
      <c r="G50" s="47" t="s">
        <v>324</v>
      </c>
      <c r="H50" s="25" t="s">
        <v>1752</v>
      </c>
      <c r="I50" s="24" t="s">
        <v>325</v>
      </c>
      <c r="J50" s="24" t="s">
        <v>206</v>
      </c>
      <c r="K50" s="24">
        <v>830044858</v>
      </c>
      <c r="L50" s="24" t="s">
        <v>326</v>
      </c>
      <c r="M50" s="25">
        <v>93914262</v>
      </c>
      <c r="N50" s="29"/>
      <c r="P50" s="31">
        <f t="shared" si="2"/>
        <v>93914262</v>
      </c>
      <c r="Q50" s="25">
        <v>88964566</v>
      </c>
      <c r="R50" s="26">
        <v>4949696</v>
      </c>
      <c r="S50" s="24" t="s">
        <v>2</v>
      </c>
      <c r="T50" s="38">
        <v>2018</v>
      </c>
      <c r="U50" s="25">
        <f t="shared" si="5"/>
        <v>4949696</v>
      </c>
      <c r="V50" s="30">
        <f t="shared" si="6"/>
        <v>0</v>
      </c>
      <c r="W50" s="25" t="s">
        <v>1729</v>
      </c>
    </row>
    <row r="51" spans="1:23" s="25" customFormat="1" hidden="1">
      <c r="A51" s="25" t="s">
        <v>1753</v>
      </c>
      <c r="B51" s="23">
        <v>17082</v>
      </c>
      <c r="C51" s="24">
        <v>2017</v>
      </c>
      <c r="D51" s="23">
        <v>669</v>
      </c>
      <c r="E51" s="23">
        <v>580</v>
      </c>
      <c r="F51" s="24"/>
      <c r="G51" s="47" t="s">
        <v>324</v>
      </c>
      <c r="H51" s="25" t="s">
        <v>1752</v>
      </c>
      <c r="I51" s="24" t="s">
        <v>325</v>
      </c>
      <c r="J51" s="24" t="s">
        <v>206</v>
      </c>
      <c r="K51" s="24">
        <v>830044858</v>
      </c>
      <c r="L51" s="24" t="s">
        <v>326</v>
      </c>
      <c r="M51" s="25">
        <v>110987532</v>
      </c>
      <c r="N51" s="29"/>
      <c r="P51" s="31">
        <f t="shared" si="2"/>
        <v>110987532</v>
      </c>
      <c r="Q51" s="25">
        <f>49342976+60570307</f>
        <v>109913283</v>
      </c>
      <c r="R51" s="26">
        <v>1074249</v>
      </c>
      <c r="S51" s="24" t="s">
        <v>2</v>
      </c>
      <c r="T51" s="38">
        <v>2018</v>
      </c>
      <c r="U51" s="25">
        <f t="shared" si="5"/>
        <v>1074249</v>
      </c>
      <c r="V51" s="30">
        <f t="shared" si="6"/>
        <v>0</v>
      </c>
      <c r="W51" s="25" t="s">
        <v>1729</v>
      </c>
    </row>
    <row r="52" spans="1:23">
      <c r="A52" s="25" t="s">
        <v>362</v>
      </c>
      <c r="B52" s="20" t="s">
        <v>13</v>
      </c>
      <c r="C52" s="7">
        <v>2020</v>
      </c>
      <c r="D52" s="46" t="s">
        <v>357</v>
      </c>
      <c r="E52" s="46" t="s">
        <v>358</v>
      </c>
      <c r="F52" s="20" t="s">
        <v>359</v>
      </c>
      <c r="G52" s="46" t="s">
        <v>360</v>
      </c>
      <c r="H52" s="20" t="s">
        <v>97</v>
      </c>
      <c r="I52" s="20" t="s">
        <v>99</v>
      </c>
      <c r="J52" s="20" t="s">
        <v>89</v>
      </c>
      <c r="K52" s="20" t="s">
        <v>362</v>
      </c>
      <c r="L52" s="20" t="s">
        <v>363</v>
      </c>
      <c r="M52" s="19">
        <v>17455110</v>
      </c>
      <c r="N52" s="19"/>
      <c r="P52" s="28">
        <f t="shared" ref="P52:P91" si="7">+M52-N52</f>
        <v>17455110</v>
      </c>
      <c r="Q52" s="19">
        <v>17331565</v>
      </c>
      <c r="R52" s="21">
        <v>123545</v>
      </c>
      <c r="S52" s="7" t="s">
        <v>2</v>
      </c>
      <c r="T52" s="7">
        <v>2021</v>
      </c>
      <c r="U52" s="40">
        <f>+M52-Q52-N52</f>
        <v>123545</v>
      </c>
      <c r="V52" s="30">
        <f t="shared" si="6"/>
        <v>0</v>
      </c>
      <c r="W52" s="37" t="s">
        <v>1674</v>
      </c>
    </row>
    <row r="53" spans="1:23">
      <c r="A53" s="25" t="s">
        <v>588</v>
      </c>
      <c r="B53" s="20" t="s">
        <v>583</v>
      </c>
      <c r="C53" s="7">
        <v>2020</v>
      </c>
      <c r="D53" s="46" t="s">
        <v>584</v>
      </c>
      <c r="E53" s="46" t="s">
        <v>585</v>
      </c>
      <c r="F53" s="20" t="s">
        <v>586</v>
      </c>
      <c r="G53" s="46" t="s">
        <v>587</v>
      </c>
      <c r="H53" s="20" t="s">
        <v>124</v>
      </c>
      <c r="I53" s="20" t="s">
        <v>99</v>
      </c>
      <c r="J53" s="20" t="s">
        <v>89</v>
      </c>
      <c r="K53" s="20" t="s">
        <v>588</v>
      </c>
      <c r="L53" s="20" t="s">
        <v>589</v>
      </c>
      <c r="M53" s="19">
        <v>114853</v>
      </c>
      <c r="N53" s="19"/>
      <c r="P53" s="28">
        <f t="shared" si="7"/>
        <v>114853</v>
      </c>
      <c r="Q53" s="19">
        <v>0</v>
      </c>
      <c r="R53" s="21">
        <v>114853</v>
      </c>
      <c r="S53" s="7" t="s">
        <v>2</v>
      </c>
      <c r="T53" s="7">
        <v>2021</v>
      </c>
      <c r="U53" s="25">
        <f t="shared" si="5"/>
        <v>114853</v>
      </c>
      <c r="V53" s="30">
        <f t="shared" si="6"/>
        <v>0</v>
      </c>
      <c r="W53" s="37" t="s">
        <v>1674</v>
      </c>
    </row>
    <row r="54" spans="1:23">
      <c r="A54" s="25" t="s">
        <v>377</v>
      </c>
      <c r="B54" s="20" t="s">
        <v>371</v>
      </c>
      <c r="C54" s="7">
        <v>2020</v>
      </c>
      <c r="D54" s="46" t="s">
        <v>372</v>
      </c>
      <c r="E54" s="46" t="s">
        <v>373</v>
      </c>
      <c r="F54" s="20" t="s">
        <v>374</v>
      </c>
      <c r="G54" s="46" t="s">
        <v>375</v>
      </c>
      <c r="H54" s="20" t="s">
        <v>376</v>
      </c>
      <c r="I54" s="20" t="s">
        <v>99</v>
      </c>
      <c r="J54" s="20" t="s">
        <v>89</v>
      </c>
      <c r="K54" s="20" t="s">
        <v>377</v>
      </c>
      <c r="L54" s="20" t="s">
        <v>378</v>
      </c>
      <c r="M54" s="19">
        <v>2723402</v>
      </c>
      <c r="N54" s="19"/>
      <c r="P54" s="28">
        <f t="shared" si="7"/>
        <v>2723402</v>
      </c>
      <c r="Q54" s="19">
        <v>0</v>
      </c>
      <c r="R54" s="21">
        <v>2723402</v>
      </c>
      <c r="S54" s="7" t="s">
        <v>2</v>
      </c>
      <c r="T54" s="7">
        <v>2021</v>
      </c>
      <c r="U54" s="25">
        <f t="shared" si="5"/>
        <v>2723402</v>
      </c>
      <c r="V54" s="30">
        <f t="shared" si="6"/>
        <v>0</v>
      </c>
      <c r="W54" s="37" t="s">
        <v>1674</v>
      </c>
    </row>
    <row r="55" spans="1:23">
      <c r="A55" s="25" t="s">
        <v>1754</v>
      </c>
      <c r="B55" s="20" t="s">
        <v>447</v>
      </c>
      <c r="C55" s="7">
        <v>2020</v>
      </c>
      <c r="D55" s="46" t="s">
        <v>448</v>
      </c>
      <c r="E55" s="46" t="s">
        <v>449</v>
      </c>
      <c r="F55" s="20" t="s">
        <v>450</v>
      </c>
      <c r="G55" s="46" t="s">
        <v>590</v>
      </c>
      <c r="H55" s="20" t="s">
        <v>591</v>
      </c>
      <c r="I55" s="20" t="s">
        <v>99</v>
      </c>
      <c r="J55" s="20" t="s">
        <v>89</v>
      </c>
      <c r="K55" s="20" t="s">
        <v>436</v>
      </c>
      <c r="L55" s="20" t="s">
        <v>217</v>
      </c>
      <c r="M55" s="19">
        <v>66020357</v>
      </c>
      <c r="N55" s="19"/>
      <c r="P55" s="28">
        <f t="shared" si="7"/>
        <v>66020357</v>
      </c>
      <c r="Q55" s="19">
        <v>40292162</v>
      </c>
      <c r="R55" s="21">
        <v>25728195</v>
      </c>
      <c r="S55" s="7" t="s">
        <v>2</v>
      </c>
      <c r="T55" s="7">
        <v>2021</v>
      </c>
      <c r="U55" s="25">
        <f t="shared" si="5"/>
        <v>25728195</v>
      </c>
      <c r="V55" s="30">
        <f t="shared" si="6"/>
        <v>0</v>
      </c>
      <c r="W55" s="37" t="s">
        <v>1674</v>
      </c>
    </row>
    <row r="56" spans="1:23">
      <c r="A56" s="25" t="s">
        <v>1755</v>
      </c>
      <c r="B56" s="20" t="s">
        <v>14</v>
      </c>
      <c r="C56" s="7">
        <v>2019</v>
      </c>
      <c r="D56" s="46" t="s">
        <v>379</v>
      </c>
      <c r="E56" s="46" t="s">
        <v>380</v>
      </c>
      <c r="F56" s="20" t="s">
        <v>381</v>
      </c>
      <c r="G56" s="46" t="s">
        <v>382</v>
      </c>
      <c r="H56" s="20" t="s">
        <v>383</v>
      </c>
      <c r="I56" s="20" t="s">
        <v>99</v>
      </c>
      <c r="J56" s="20" t="s">
        <v>89</v>
      </c>
      <c r="K56" s="20" t="s">
        <v>384</v>
      </c>
      <c r="L56" s="20" t="s">
        <v>236</v>
      </c>
      <c r="M56" s="19">
        <v>50523</v>
      </c>
      <c r="N56" s="19"/>
      <c r="P56" s="28">
        <f t="shared" si="7"/>
        <v>50523</v>
      </c>
      <c r="Q56" s="19">
        <v>0</v>
      </c>
      <c r="R56" s="21">
        <v>50523</v>
      </c>
      <c r="S56" s="7" t="s">
        <v>2</v>
      </c>
      <c r="T56" s="7">
        <v>2021</v>
      </c>
      <c r="U56" s="25">
        <f t="shared" si="5"/>
        <v>50523</v>
      </c>
      <c r="V56" s="30">
        <f t="shared" si="6"/>
        <v>0</v>
      </c>
      <c r="W56" s="37" t="s">
        <v>1674</v>
      </c>
    </row>
    <row r="57" spans="1:23">
      <c r="A57" s="25" t="s">
        <v>369</v>
      </c>
      <c r="B57" s="20" t="s">
        <v>8</v>
      </c>
      <c r="C57" s="7">
        <v>2019</v>
      </c>
      <c r="D57" s="46" t="s">
        <v>364</v>
      </c>
      <c r="E57" s="46" t="s">
        <v>365</v>
      </c>
      <c r="F57" s="20" t="s">
        <v>366</v>
      </c>
      <c r="G57" s="46" t="s">
        <v>367</v>
      </c>
      <c r="H57" s="20" t="s">
        <v>368</v>
      </c>
      <c r="I57" s="20" t="s">
        <v>99</v>
      </c>
      <c r="J57" s="20" t="s">
        <v>89</v>
      </c>
      <c r="K57" s="20" t="s">
        <v>369</v>
      </c>
      <c r="L57" s="20" t="s">
        <v>370</v>
      </c>
      <c r="M57" s="19">
        <v>4422833</v>
      </c>
      <c r="N57" s="19"/>
      <c r="P57" s="28">
        <f t="shared" si="7"/>
        <v>4422833</v>
      </c>
      <c r="Q57" s="19">
        <v>0</v>
      </c>
      <c r="R57" s="21">
        <v>4422833</v>
      </c>
      <c r="S57" s="7" t="s">
        <v>2</v>
      </c>
      <c r="T57" s="7">
        <v>2021</v>
      </c>
      <c r="U57" s="25">
        <f t="shared" si="5"/>
        <v>4422833</v>
      </c>
      <c r="V57" s="30">
        <f t="shared" si="6"/>
        <v>0</v>
      </c>
      <c r="W57" s="37" t="s">
        <v>1674</v>
      </c>
    </row>
    <row r="58" spans="1:23">
      <c r="A58" s="25" t="s">
        <v>391</v>
      </c>
      <c r="B58" s="20" t="s">
        <v>385</v>
      </c>
      <c r="C58" s="7">
        <v>2020</v>
      </c>
      <c r="D58" s="46" t="s">
        <v>386</v>
      </c>
      <c r="E58" s="46" t="s">
        <v>387</v>
      </c>
      <c r="F58" s="20" t="s">
        <v>388</v>
      </c>
      <c r="G58" s="46" t="s">
        <v>389</v>
      </c>
      <c r="H58" s="20" t="s">
        <v>390</v>
      </c>
      <c r="I58" s="20" t="s">
        <v>99</v>
      </c>
      <c r="J58" s="20" t="s">
        <v>89</v>
      </c>
      <c r="K58" s="20" t="s">
        <v>391</v>
      </c>
      <c r="L58" s="20" t="s">
        <v>392</v>
      </c>
      <c r="M58" s="19">
        <v>12640312</v>
      </c>
      <c r="N58" s="19"/>
      <c r="P58" s="28">
        <f t="shared" si="7"/>
        <v>12640312</v>
      </c>
      <c r="Q58" s="19">
        <v>12382545</v>
      </c>
      <c r="R58" s="21">
        <v>257767</v>
      </c>
      <c r="S58" s="7" t="s">
        <v>2</v>
      </c>
      <c r="T58" s="7">
        <v>2021</v>
      </c>
      <c r="U58" s="25">
        <f t="shared" si="5"/>
        <v>257767</v>
      </c>
      <c r="V58" s="30">
        <f t="shared" si="6"/>
        <v>0</v>
      </c>
      <c r="W58" s="37" t="s">
        <v>1674</v>
      </c>
    </row>
    <row r="59" spans="1:23">
      <c r="A59" s="25" t="s">
        <v>1756</v>
      </c>
      <c r="B59" s="20" t="s">
        <v>371</v>
      </c>
      <c r="C59" s="7">
        <v>2020</v>
      </c>
      <c r="D59" s="46" t="s">
        <v>372</v>
      </c>
      <c r="E59" s="46" t="s">
        <v>373</v>
      </c>
      <c r="F59" s="20" t="s">
        <v>374</v>
      </c>
      <c r="G59" s="46" t="s">
        <v>389</v>
      </c>
      <c r="H59" s="20" t="s">
        <v>390</v>
      </c>
      <c r="I59" s="20" t="s">
        <v>99</v>
      </c>
      <c r="J59" s="20" t="s">
        <v>89</v>
      </c>
      <c r="K59" s="20" t="s">
        <v>377</v>
      </c>
      <c r="L59" s="20" t="s">
        <v>378</v>
      </c>
      <c r="M59" s="19">
        <v>78311</v>
      </c>
      <c r="N59" s="19"/>
      <c r="P59" s="28">
        <f t="shared" si="7"/>
        <v>78311</v>
      </c>
      <c r="Q59" s="19">
        <v>0</v>
      </c>
      <c r="R59" s="21">
        <v>78311</v>
      </c>
      <c r="S59" s="7" t="s">
        <v>2</v>
      </c>
      <c r="T59" s="7">
        <v>2021</v>
      </c>
      <c r="U59" s="25">
        <f t="shared" si="5"/>
        <v>78311</v>
      </c>
      <c r="V59" s="30">
        <f t="shared" si="6"/>
        <v>0</v>
      </c>
      <c r="W59" s="37" t="s">
        <v>1674</v>
      </c>
    </row>
    <row r="60" spans="1:23">
      <c r="A60" s="25" t="s">
        <v>595</v>
      </c>
      <c r="B60" s="20" t="s">
        <v>20</v>
      </c>
      <c r="C60" s="7">
        <v>2020</v>
      </c>
      <c r="D60" s="46" t="s">
        <v>592</v>
      </c>
      <c r="E60" s="46" t="s">
        <v>593</v>
      </c>
      <c r="F60" s="20" t="s">
        <v>594</v>
      </c>
      <c r="G60" s="46" t="s">
        <v>389</v>
      </c>
      <c r="H60" s="20" t="s">
        <v>390</v>
      </c>
      <c r="I60" s="20" t="s">
        <v>99</v>
      </c>
      <c r="J60" s="20" t="s">
        <v>89</v>
      </c>
      <c r="K60" s="20" t="s">
        <v>595</v>
      </c>
      <c r="L60" s="20" t="s">
        <v>596</v>
      </c>
      <c r="M60" s="19">
        <v>57597287</v>
      </c>
      <c r="N60" s="19"/>
      <c r="P60" s="28">
        <f t="shared" si="7"/>
        <v>57597287</v>
      </c>
      <c r="Q60" s="19">
        <v>57304971</v>
      </c>
      <c r="R60" s="21">
        <v>292316</v>
      </c>
      <c r="S60" s="7" t="s">
        <v>2</v>
      </c>
      <c r="T60" s="7">
        <v>2021</v>
      </c>
      <c r="U60" s="25">
        <f t="shared" si="5"/>
        <v>292316</v>
      </c>
      <c r="V60" s="30">
        <f t="shared" si="6"/>
        <v>0</v>
      </c>
      <c r="W60" s="37" t="s">
        <v>1674</v>
      </c>
    </row>
    <row r="61" spans="1:23">
      <c r="A61" s="25" t="s">
        <v>1757</v>
      </c>
      <c r="B61" s="20" t="s">
        <v>170</v>
      </c>
      <c r="C61" s="7">
        <v>2020</v>
      </c>
      <c r="D61" s="46" t="s">
        <v>408</v>
      </c>
      <c r="E61" s="46" t="s">
        <v>409</v>
      </c>
      <c r="F61" s="20" t="s">
        <v>410</v>
      </c>
      <c r="G61" s="46" t="s">
        <v>411</v>
      </c>
      <c r="H61" s="20" t="s">
        <v>160</v>
      </c>
      <c r="I61" s="20" t="s">
        <v>162</v>
      </c>
      <c r="J61" s="20" t="s">
        <v>89</v>
      </c>
      <c r="K61" s="20" t="s">
        <v>412</v>
      </c>
      <c r="L61" s="20" t="s">
        <v>174</v>
      </c>
      <c r="M61" s="19">
        <v>12279859</v>
      </c>
      <c r="N61" s="19"/>
      <c r="P61" s="28">
        <f t="shared" si="7"/>
        <v>12279859</v>
      </c>
      <c r="Q61" s="19">
        <v>0</v>
      </c>
      <c r="R61" s="21">
        <v>12279859</v>
      </c>
      <c r="S61" s="7" t="s">
        <v>1673</v>
      </c>
      <c r="T61" s="7">
        <v>2021</v>
      </c>
      <c r="U61" s="25">
        <f t="shared" si="5"/>
        <v>12279859</v>
      </c>
      <c r="V61" s="30">
        <f t="shared" si="6"/>
        <v>0</v>
      </c>
      <c r="W61" t="s">
        <v>1729</v>
      </c>
    </row>
    <row r="62" spans="1:23">
      <c r="A62" s="25" t="s">
        <v>399</v>
      </c>
      <c r="B62" s="20" t="s">
        <v>394</v>
      </c>
      <c r="C62" s="7">
        <v>2020</v>
      </c>
      <c r="D62" s="46" t="s">
        <v>395</v>
      </c>
      <c r="E62" s="46" t="s">
        <v>396</v>
      </c>
      <c r="F62" s="20" t="s">
        <v>397</v>
      </c>
      <c r="G62" s="46" t="s">
        <v>398</v>
      </c>
      <c r="H62" s="20" t="s">
        <v>56</v>
      </c>
      <c r="I62" s="20" t="s">
        <v>60</v>
      </c>
      <c r="J62" s="20" t="s">
        <v>64</v>
      </c>
      <c r="K62" s="20" t="s">
        <v>399</v>
      </c>
      <c r="L62" s="20" t="s">
        <v>400</v>
      </c>
      <c r="M62" s="19">
        <v>45880000</v>
      </c>
      <c r="N62" s="19"/>
      <c r="P62" s="28">
        <f t="shared" si="7"/>
        <v>45880000</v>
      </c>
      <c r="Q62" s="19">
        <v>0</v>
      </c>
      <c r="R62" s="21">
        <v>45880000</v>
      </c>
      <c r="S62" s="7" t="s">
        <v>66</v>
      </c>
      <c r="T62" s="7">
        <v>2021</v>
      </c>
      <c r="U62" s="25">
        <f t="shared" si="5"/>
        <v>45880000</v>
      </c>
      <c r="V62" s="30">
        <f t="shared" si="6"/>
        <v>0</v>
      </c>
      <c r="W62" t="s">
        <v>1729</v>
      </c>
    </row>
    <row r="63" spans="1:23">
      <c r="A63" s="25" t="s">
        <v>406</v>
      </c>
      <c r="B63" s="20" t="s">
        <v>401</v>
      </c>
      <c r="C63" s="7">
        <v>2020</v>
      </c>
      <c r="D63" s="46" t="s">
        <v>402</v>
      </c>
      <c r="E63" s="46" t="s">
        <v>403</v>
      </c>
      <c r="F63" s="20" t="s">
        <v>397</v>
      </c>
      <c r="G63" s="46" t="s">
        <v>398</v>
      </c>
      <c r="H63" s="20" t="s">
        <v>56</v>
      </c>
      <c r="I63" s="20" t="s">
        <v>60</v>
      </c>
      <c r="J63" s="20" t="s">
        <v>64</v>
      </c>
      <c r="K63" s="20" t="s">
        <v>406</v>
      </c>
      <c r="L63" s="20" t="s">
        <v>407</v>
      </c>
      <c r="M63" s="19">
        <v>39960000</v>
      </c>
      <c r="N63" s="19"/>
      <c r="P63" s="28">
        <f t="shared" si="7"/>
        <v>39960000</v>
      </c>
      <c r="Q63" s="19">
        <v>5550000</v>
      </c>
      <c r="R63" s="21">
        <v>34410000</v>
      </c>
      <c r="S63" s="7" t="s">
        <v>66</v>
      </c>
      <c r="T63" s="7">
        <v>2021</v>
      </c>
      <c r="U63" s="25">
        <f t="shared" si="5"/>
        <v>34410000</v>
      </c>
      <c r="V63" s="30">
        <f t="shared" si="6"/>
        <v>0</v>
      </c>
      <c r="W63" t="s">
        <v>1729</v>
      </c>
    </row>
    <row r="64" spans="1:23">
      <c r="A64" s="25" t="s">
        <v>426</v>
      </c>
      <c r="B64" s="20" t="s">
        <v>114</v>
      </c>
      <c r="C64" s="7">
        <v>2020</v>
      </c>
      <c r="D64" s="46" t="s">
        <v>422</v>
      </c>
      <c r="E64" s="46" t="s">
        <v>423</v>
      </c>
      <c r="F64" s="20" t="s">
        <v>424</v>
      </c>
      <c r="G64" s="46" t="s">
        <v>425</v>
      </c>
      <c r="H64" s="20" t="s">
        <v>73</v>
      </c>
      <c r="I64" s="20" t="s">
        <v>60</v>
      </c>
      <c r="J64" s="20" t="s">
        <v>64</v>
      </c>
      <c r="K64" s="20" t="s">
        <v>426</v>
      </c>
      <c r="L64" s="20" t="s">
        <v>427</v>
      </c>
      <c r="M64" s="19">
        <v>14200000</v>
      </c>
      <c r="N64" s="19"/>
      <c r="P64" s="28">
        <f t="shared" si="7"/>
        <v>14200000</v>
      </c>
      <c r="Q64" s="19">
        <v>12000000</v>
      </c>
      <c r="R64" s="21">
        <v>2200000</v>
      </c>
      <c r="S64" s="7" t="s">
        <v>77</v>
      </c>
      <c r="T64" s="7">
        <v>2021</v>
      </c>
      <c r="U64" s="25">
        <f t="shared" si="5"/>
        <v>2200000</v>
      </c>
      <c r="V64" s="30">
        <f t="shared" si="6"/>
        <v>0</v>
      </c>
      <c r="W64" t="s">
        <v>1729</v>
      </c>
    </row>
    <row r="65" spans="1:23">
      <c r="A65" s="25" t="s">
        <v>419</v>
      </c>
      <c r="B65" s="20" t="s">
        <v>80</v>
      </c>
      <c r="C65" s="7">
        <v>2020</v>
      </c>
      <c r="D65" s="46" t="s">
        <v>413</v>
      </c>
      <c r="E65" s="46" t="s">
        <v>414</v>
      </c>
      <c r="F65" s="20" t="s">
        <v>415</v>
      </c>
      <c r="G65" s="46" t="s">
        <v>416</v>
      </c>
      <c r="H65" s="20" t="s">
        <v>83</v>
      </c>
      <c r="I65" s="20" t="s">
        <v>418</v>
      </c>
      <c r="J65" s="20" t="s">
        <v>89</v>
      </c>
      <c r="K65" s="20" t="s">
        <v>419</v>
      </c>
      <c r="L65" s="20" t="s">
        <v>420</v>
      </c>
      <c r="M65" s="19">
        <v>273131880</v>
      </c>
      <c r="N65" s="19"/>
      <c r="P65" s="28">
        <f t="shared" si="7"/>
        <v>273131880</v>
      </c>
      <c r="Q65" s="19">
        <v>273074760</v>
      </c>
      <c r="R65" s="21">
        <v>57120</v>
      </c>
      <c r="S65" s="7" t="s">
        <v>91</v>
      </c>
      <c r="T65" s="7">
        <v>2021</v>
      </c>
      <c r="U65" s="25">
        <f t="shared" si="5"/>
        <v>57120</v>
      </c>
      <c r="V65" s="30">
        <f t="shared" si="6"/>
        <v>0</v>
      </c>
      <c r="W65" t="s">
        <v>1729</v>
      </c>
    </row>
    <row r="66" spans="1:23">
      <c r="A66" s="25" t="s">
        <v>462</v>
      </c>
      <c r="B66" s="20" t="s">
        <v>455</v>
      </c>
      <c r="C66" s="7">
        <v>2020</v>
      </c>
      <c r="D66" s="46" t="s">
        <v>456</v>
      </c>
      <c r="E66" s="46" t="s">
        <v>186</v>
      </c>
      <c r="F66" s="20" t="s">
        <v>457</v>
      </c>
      <c r="G66" s="46" t="s">
        <v>458</v>
      </c>
      <c r="H66" s="20" t="s">
        <v>459</v>
      </c>
      <c r="I66" s="20" t="s">
        <v>60</v>
      </c>
      <c r="J66" s="20" t="s">
        <v>64</v>
      </c>
      <c r="K66" s="20" t="s">
        <v>462</v>
      </c>
      <c r="L66" s="20" t="s">
        <v>463</v>
      </c>
      <c r="M66" s="19">
        <v>1066667</v>
      </c>
      <c r="N66" s="19"/>
      <c r="P66" s="28">
        <f t="shared" si="7"/>
        <v>1066667</v>
      </c>
      <c r="Q66" s="19">
        <v>0</v>
      </c>
      <c r="R66" s="21">
        <v>1066667</v>
      </c>
      <c r="S66" s="7" t="s">
        <v>631</v>
      </c>
      <c r="T66" s="7">
        <v>2021</v>
      </c>
      <c r="U66" s="25">
        <f t="shared" si="5"/>
        <v>1066667</v>
      </c>
      <c r="V66" s="30">
        <f t="shared" si="6"/>
        <v>0</v>
      </c>
      <c r="W66" t="s">
        <v>1729</v>
      </c>
    </row>
    <row r="67" spans="1:23">
      <c r="A67" s="25" t="s">
        <v>1758</v>
      </c>
      <c r="B67" s="20" t="s">
        <v>429</v>
      </c>
      <c r="C67" s="7">
        <v>2019</v>
      </c>
      <c r="D67" s="46" t="s">
        <v>430</v>
      </c>
      <c r="E67" s="46" t="s">
        <v>431</v>
      </c>
      <c r="F67" s="20" t="s">
        <v>432</v>
      </c>
      <c r="G67" s="46" t="s">
        <v>433</v>
      </c>
      <c r="H67" s="20" t="s">
        <v>110</v>
      </c>
      <c r="I67" s="20" t="s">
        <v>435</v>
      </c>
      <c r="J67" s="20" t="s">
        <v>89</v>
      </c>
      <c r="K67" s="20" t="s">
        <v>436</v>
      </c>
      <c r="L67" s="20" t="s">
        <v>217</v>
      </c>
      <c r="M67" s="19">
        <v>88268556</v>
      </c>
      <c r="N67" s="19"/>
      <c r="P67" s="28">
        <f t="shared" si="7"/>
        <v>88268556</v>
      </c>
      <c r="Q67" s="19">
        <v>0</v>
      </c>
      <c r="R67" s="21">
        <v>88268556</v>
      </c>
      <c r="S67" s="7" t="s">
        <v>2</v>
      </c>
      <c r="T67" s="7">
        <v>2021</v>
      </c>
      <c r="U67" s="25">
        <f t="shared" si="5"/>
        <v>88268556</v>
      </c>
      <c r="V67" s="30">
        <f t="shared" si="6"/>
        <v>0</v>
      </c>
      <c r="W67" t="s">
        <v>1729</v>
      </c>
    </row>
    <row r="68" spans="1:23">
      <c r="A68" s="25" t="s">
        <v>1759</v>
      </c>
      <c r="B68" s="20" t="s">
        <v>437</v>
      </c>
      <c r="C68" s="7">
        <v>2019</v>
      </c>
      <c r="D68" s="46" t="s">
        <v>438</v>
      </c>
      <c r="E68" s="46" t="s">
        <v>439</v>
      </c>
      <c r="F68" s="20" t="s">
        <v>440</v>
      </c>
      <c r="G68" s="46" t="s">
        <v>433</v>
      </c>
      <c r="H68" s="20" t="s">
        <v>110</v>
      </c>
      <c r="I68" s="20" t="s">
        <v>418</v>
      </c>
      <c r="J68" s="20" t="s">
        <v>89</v>
      </c>
      <c r="K68" s="20" t="s">
        <v>436</v>
      </c>
      <c r="L68" s="20" t="s">
        <v>217</v>
      </c>
      <c r="M68" s="19">
        <v>5628004</v>
      </c>
      <c r="N68" s="19"/>
      <c r="P68" s="28">
        <f t="shared" si="7"/>
        <v>5628004</v>
      </c>
      <c r="Q68" s="19">
        <v>0</v>
      </c>
      <c r="R68" s="21">
        <v>5628004</v>
      </c>
      <c r="S68" s="7" t="s">
        <v>2</v>
      </c>
      <c r="T68" s="7">
        <v>2021</v>
      </c>
      <c r="U68" s="25">
        <f t="shared" si="5"/>
        <v>5628004</v>
      </c>
      <c r="V68" s="30">
        <f t="shared" si="6"/>
        <v>0</v>
      </c>
      <c r="W68" t="s">
        <v>1729</v>
      </c>
    </row>
    <row r="69" spans="1:23">
      <c r="A69" s="25" t="s">
        <v>445</v>
      </c>
      <c r="B69" s="20" t="s">
        <v>441</v>
      </c>
      <c r="C69" s="7">
        <v>2019</v>
      </c>
      <c r="D69" s="46" t="s">
        <v>442</v>
      </c>
      <c r="E69" s="46" t="s">
        <v>443</v>
      </c>
      <c r="F69" s="20" t="s">
        <v>444</v>
      </c>
      <c r="G69" s="46" t="s">
        <v>433</v>
      </c>
      <c r="H69" s="20" t="s">
        <v>110</v>
      </c>
      <c r="I69" s="20" t="s">
        <v>418</v>
      </c>
      <c r="J69" s="20" t="s">
        <v>89</v>
      </c>
      <c r="K69" s="20" t="s">
        <v>445</v>
      </c>
      <c r="L69" s="20" t="s">
        <v>446</v>
      </c>
      <c r="M69" s="19">
        <v>2942651</v>
      </c>
      <c r="N69" s="19"/>
      <c r="P69" s="28">
        <f t="shared" si="7"/>
        <v>2942651</v>
      </c>
      <c r="Q69" s="19">
        <v>0</v>
      </c>
      <c r="R69" s="21">
        <v>2942651</v>
      </c>
      <c r="S69" s="7" t="s">
        <v>2</v>
      </c>
      <c r="T69" s="7">
        <v>2021</v>
      </c>
      <c r="U69" s="25">
        <f t="shared" si="5"/>
        <v>2942651</v>
      </c>
      <c r="V69" s="30">
        <f t="shared" si="6"/>
        <v>0</v>
      </c>
      <c r="W69" t="s">
        <v>1729</v>
      </c>
    </row>
    <row r="70" spans="1:23">
      <c r="A70" s="25" t="s">
        <v>1760</v>
      </c>
      <c r="B70" s="20" t="s">
        <v>447</v>
      </c>
      <c r="C70" s="7">
        <v>2020</v>
      </c>
      <c r="D70" s="46" t="s">
        <v>448</v>
      </c>
      <c r="E70" s="46" t="s">
        <v>449</v>
      </c>
      <c r="F70" s="20" t="s">
        <v>450</v>
      </c>
      <c r="G70" s="46" t="s">
        <v>433</v>
      </c>
      <c r="H70" s="20" t="s">
        <v>110</v>
      </c>
      <c r="I70" s="20" t="s">
        <v>435</v>
      </c>
      <c r="J70" s="20" t="s">
        <v>89</v>
      </c>
      <c r="K70" s="20" t="s">
        <v>436</v>
      </c>
      <c r="L70" s="20" t="s">
        <v>217</v>
      </c>
      <c r="M70" s="19">
        <v>54760724</v>
      </c>
      <c r="N70" s="19"/>
      <c r="P70" s="28">
        <f t="shared" si="7"/>
        <v>54760724</v>
      </c>
      <c r="Q70" s="19">
        <v>40292161</v>
      </c>
      <c r="R70" s="21">
        <v>14468563</v>
      </c>
      <c r="S70" s="7" t="s">
        <v>2</v>
      </c>
      <c r="T70" s="7">
        <v>2021</v>
      </c>
      <c r="U70" s="25">
        <f t="shared" si="5"/>
        <v>14468563</v>
      </c>
      <c r="V70" s="30">
        <f t="shared" si="6"/>
        <v>0</v>
      </c>
      <c r="W70" t="s">
        <v>1729</v>
      </c>
    </row>
    <row r="71" spans="1:23">
      <c r="A71" s="25" t="s">
        <v>1761</v>
      </c>
      <c r="B71" s="20" t="s">
        <v>451</v>
      </c>
      <c r="C71" s="7">
        <v>2020</v>
      </c>
      <c r="D71" s="46" t="s">
        <v>452</v>
      </c>
      <c r="E71" s="46" t="s">
        <v>453</v>
      </c>
      <c r="F71" s="20" t="s">
        <v>454</v>
      </c>
      <c r="G71" s="46" t="s">
        <v>433</v>
      </c>
      <c r="H71" s="20" t="s">
        <v>110</v>
      </c>
      <c r="I71" s="20" t="s">
        <v>418</v>
      </c>
      <c r="J71" s="20" t="s">
        <v>89</v>
      </c>
      <c r="K71" s="20" t="s">
        <v>436</v>
      </c>
      <c r="L71" s="20" t="s">
        <v>217</v>
      </c>
      <c r="M71" s="19">
        <v>135261268</v>
      </c>
      <c r="N71" s="19"/>
      <c r="P71" s="28">
        <f t="shared" si="7"/>
        <v>135261268</v>
      </c>
      <c r="Q71" s="19">
        <v>0</v>
      </c>
      <c r="R71" s="21">
        <v>135261268</v>
      </c>
      <c r="S71" s="7" t="s">
        <v>2</v>
      </c>
      <c r="T71" s="7">
        <v>2021</v>
      </c>
      <c r="U71" s="25">
        <f t="shared" si="5"/>
        <v>135261268</v>
      </c>
      <c r="V71" s="30">
        <f t="shared" si="6"/>
        <v>0</v>
      </c>
      <c r="W71" t="s">
        <v>1729</v>
      </c>
    </row>
    <row r="72" spans="1:23">
      <c r="A72" s="25" t="s">
        <v>1762</v>
      </c>
      <c r="B72" s="20" t="s">
        <v>22</v>
      </c>
      <c r="C72" s="7">
        <v>2019</v>
      </c>
      <c r="D72" s="46" t="s">
        <v>464</v>
      </c>
      <c r="E72" s="46" t="s">
        <v>465</v>
      </c>
      <c r="F72" s="20" t="s">
        <v>466</v>
      </c>
      <c r="G72" s="46" t="s">
        <v>433</v>
      </c>
      <c r="H72" s="20" t="s">
        <v>110</v>
      </c>
      <c r="I72" s="20" t="s">
        <v>418</v>
      </c>
      <c r="J72" s="20" t="s">
        <v>89</v>
      </c>
      <c r="K72" s="20" t="s">
        <v>419</v>
      </c>
      <c r="L72" s="20" t="s">
        <v>420</v>
      </c>
      <c r="M72" s="19">
        <v>2928689</v>
      </c>
      <c r="N72" s="19"/>
      <c r="P72" s="28">
        <f t="shared" si="7"/>
        <v>2928689</v>
      </c>
      <c r="Q72" s="19">
        <v>0</v>
      </c>
      <c r="R72" s="21">
        <v>2928689</v>
      </c>
      <c r="S72" s="7" t="s">
        <v>2</v>
      </c>
      <c r="T72" s="7">
        <v>2021</v>
      </c>
      <c r="U72" s="25">
        <f t="shared" si="5"/>
        <v>2928689</v>
      </c>
      <c r="V72" s="30">
        <f t="shared" si="6"/>
        <v>0</v>
      </c>
      <c r="W72" t="s">
        <v>1729</v>
      </c>
    </row>
    <row r="73" spans="1:23">
      <c r="A73" s="25" t="s">
        <v>570</v>
      </c>
      <c r="B73" s="20" t="s">
        <v>560</v>
      </c>
      <c r="C73" s="7">
        <v>2020</v>
      </c>
      <c r="D73" s="46" t="s">
        <v>561</v>
      </c>
      <c r="E73" s="46" t="s">
        <v>562</v>
      </c>
      <c r="F73" s="20" t="s">
        <v>563</v>
      </c>
      <c r="G73" s="46" t="s">
        <v>564</v>
      </c>
      <c r="H73" s="20" t="s">
        <v>565</v>
      </c>
      <c r="I73" s="20" t="s">
        <v>567</v>
      </c>
      <c r="J73" s="20" t="s">
        <v>89</v>
      </c>
      <c r="K73" s="20" t="s">
        <v>570</v>
      </c>
      <c r="L73" s="20" t="s">
        <v>571</v>
      </c>
      <c r="M73" s="19">
        <v>669817941</v>
      </c>
      <c r="N73" s="19"/>
      <c r="P73" s="28">
        <f t="shared" si="7"/>
        <v>669817941</v>
      </c>
      <c r="Q73" s="19">
        <v>669442662</v>
      </c>
      <c r="R73" s="21">
        <v>375279</v>
      </c>
      <c r="S73" s="7" t="s">
        <v>1673</v>
      </c>
      <c r="T73" s="7">
        <v>2021</v>
      </c>
      <c r="U73" s="25">
        <f t="shared" si="5"/>
        <v>375279</v>
      </c>
      <c r="V73" s="30">
        <f t="shared" si="6"/>
        <v>0</v>
      </c>
      <c r="W73" t="s">
        <v>1729</v>
      </c>
    </row>
    <row r="74" spans="1:23">
      <c r="A74" s="25" t="s">
        <v>336</v>
      </c>
      <c r="B74" s="20" t="s">
        <v>328</v>
      </c>
      <c r="C74" s="7">
        <v>2020</v>
      </c>
      <c r="D74" s="46" t="s">
        <v>329</v>
      </c>
      <c r="E74" s="46" t="s">
        <v>330</v>
      </c>
      <c r="F74" s="20" t="s">
        <v>331</v>
      </c>
      <c r="G74" s="46" t="s">
        <v>332</v>
      </c>
      <c r="H74" s="20" t="s">
        <v>333</v>
      </c>
      <c r="I74" s="20" t="s">
        <v>60</v>
      </c>
      <c r="J74" s="20" t="s">
        <v>64</v>
      </c>
      <c r="K74" s="20" t="s">
        <v>336</v>
      </c>
      <c r="L74" s="20" t="s">
        <v>337</v>
      </c>
      <c r="M74" s="19">
        <v>7000000</v>
      </c>
      <c r="N74" s="19">
        <v>350000</v>
      </c>
      <c r="P74" s="28">
        <f t="shared" si="7"/>
        <v>6650000</v>
      </c>
      <c r="Q74" s="19">
        <v>3150000</v>
      </c>
      <c r="R74" s="21">
        <v>3500000</v>
      </c>
      <c r="S74" s="7" t="s">
        <v>77</v>
      </c>
      <c r="T74" s="7">
        <v>2021</v>
      </c>
      <c r="U74" s="25">
        <f t="shared" si="5"/>
        <v>3850000</v>
      </c>
      <c r="V74" s="30">
        <f t="shared" si="6"/>
        <v>-350000</v>
      </c>
      <c r="W74" t="s">
        <v>1729</v>
      </c>
    </row>
    <row r="75" spans="1:23">
      <c r="A75" s="25" t="s">
        <v>354</v>
      </c>
      <c r="B75" s="20" t="s">
        <v>350</v>
      </c>
      <c r="C75" s="7">
        <v>2020</v>
      </c>
      <c r="D75" s="46" t="s">
        <v>351</v>
      </c>
      <c r="E75" s="46" t="s">
        <v>352</v>
      </c>
      <c r="F75" s="20" t="s">
        <v>353</v>
      </c>
      <c r="G75" s="46" t="s">
        <v>332</v>
      </c>
      <c r="H75" s="20" t="s">
        <v>333</v>
      </c>
      <c r="I75" s="20" t="s">
        <v>60</v>
      </c>
      <c r="J75" s="20" t="s">
        <v>64</v>
      </c>
      <c r="K75" s="20" t="s">
        <v>354</v>
      </c>
      <c r="L75" s="20" t="s">
        <v>355</v>
      </c>
      <c r="M75" s="19">
        <v>15600000</v>
      </c>
      <c r="N75" s="19"/>
      <c r="P75" s="28">
        <f t="shared" si="7"/>
        <v>15600000</v>
      </c>
      <c r="Q75" s="19">
        <v>0</v>
      </c>
      <c r="R75" s="21">
        <v>15600000</v>
      </c>
      <c r="S75" s="7" t="s">
        <v>77</v>
      </c>
      <c r="T75" s="7">
        <v>2021</v>
      </c>
      <c r="U75" s="25">
        <f t="shared" si="5"/>
        <v>15600000</v>
      </c>
      <c r="V75" s="30">
        <f t="shared" si="6"/>
        <v>0</v>
      </c>
      <c r="W75" t="s">
        <v>1729</v>
      </c>
    </row>
    <row r="76" spans="1:23">
      <c r="A76" s="25" t="s">
        <v>516</v>
      </c>
      <c r="B76" s="20" t="s">
        <v>114</v>
      </c>
      <c r="C76" s="7">
        <v>2020</v>
      </c>
      <c r="D76" s="46" t="s">
        <v>513</v>
      </c>
      <c r="E76" s="46" t="s">
        <v>514</v>
      </c>
      <c r="F76" s="20" t="s">
        <v>515</v>
      </c>
      <c r="G76" s="46" t="s">
        <v>332</v>
      </c>
      <c r="H76" s="20" t="s">
        <v>333</v>
      </c>
      <c r="I76" s="20" t="s">
        <v>60</v>
      </c>
      <c r="J76" s="20" t="s">
        <v>64</v>
      </c>
      <c r="K76" s="20" t="s">
        <v>516</v>
      </c>
      <c r="L76" s="20" t="s">
        <v>517</v>
      </c>
      <c r="M76" s="19">
        <v>11800000</v>
      </c>
      <c r="N76" s="19"/>
      <c r="P76" s="28">
        <f t="shared" si="7"/>
        <v>11800000</v>
      </c>
      <c r="Q76" s="19">
        <v>0</v>
      </c>
      <c r="R76" s="21">
        <v>11800000</v>
      </c>
      <c r="S76" s="7" t="s">
        <v>77</v>
      </c>
      <c r="T76" s="7">
        <v>2021</v>
      </c>
      <c r="U76" s="25">
        <f t="shared" si="5"/>
        <v>11800000</v>
      </c>
      <c r="V76" s="30">
        <f t="shared" si="6"/>
        <v>0</v>
      </c>
      <c r="W76" t="s">
        <v>1729</v>
      </c>
    </row>
    <row r="77" spans="1:23">
      <c r="A77" s="25" t="s">
        <v>1763</v>
      </c>
      <c r="B77" s="20" t="s">
        <v>170</v>
      </c>
      <c r="C77" s="7">
        <v>2020</v>
      </c>
      <c r="D77" s="46" t="s">
        <v>467</v>
      </c>
      <c r="E77" s="46" t="s">
        <v>468</v>
      </c>
      <c r="F77" s="20" t="s">
        <v>469</v>
      </c>
      <c r="G77" s="46" t="s">
        <v>470</v>
      </c>
      <c r="H77" s="20" t="s">
        <v>471</v>
      </c>
      <c r="I77" s="20" t="s">
        <v>162</v>
      </c>
      <c r="J77" s="20" t="s">
        <v>89</v>
      </c>
      <c r="K77" s="20" t="s">
        <v>412</v>
      </c>
      <c r="L77" s="20" t="s">
        <v>174</v>
      </c>
      <c r="M77" s="19">
        <v>222455704</v>
      </c>
      <c r="N77" s="19"/>
      <c r="P77" s="28">
        <f t="shared" si="7"/>
        <v>222455704</v>
      </c>
      <c r="Q77" s="19">
        <v>0</v>
      </c>
      <c r="R77" s="21">
        <v>222455704</v>
      </c>
      <c r="S77" s="7" t="s">
        <v>1673</v>
      </c>
      <c r="T77" s="7">
        <v>2021</v>
      </c>
      <c r="U77" s="25">
        <f t="shared" si="5"/>
        <v>222455704</v>
      </c>
      <c r="V77" s="30">
        <f t="shared" si="6"/>
        <v>0</v>
      </c>
      <c r="W77" t="s">
        <v>1729</v>
      </c>
    </row>
    <row r="78" spans="1:23">
      <c r="A78" s="25" t="s">
        <v>480</v>
      </c>
      <c r="B78" s="20" t="s">
        <v>476</v>
      </c>
      <c r="C78" s="7">
        <v>2019</v>
      </c>
      <c r="D78" s="46" t="s">
        <v>477</v>
      </c>
      <c r="E78" s="46" t="s">
        <v>478</v>
      </c>
      <c r="F78" s="20" t="s">
        <v>479</v>
      </c>
      <c r="G78" s="46" t="s">
        <v>470</v>
      </c>
      <c r="H78" s="20" t="s">
        <v>471</v>
      </c>
      <c r="I78" s="20" t="s">
        <v>162</v>
      </c>
      <c r="J78" s="20" t="s">
        <v>89</v>
      </c>
      <c r="K78" s="20" t="s">
        <v>480</v>
      </c>
      <c r="L78" s="20" t="s">
        <v>481</v>
      </c>
      <c r="M78" s="19">
        <v>78782137</v>
      </c>
      <c r="N78" s="19"/>
      <c r="P78" s="28">
        <f t="shared" si="7"/>
        <v>78782137</v>
      </c>
      <c r="Q78" s="19">
        <v>0</v>
      </c>
      <c r="R78" s="21">
        <v>78782137</v>
      </c>
      <c r="S78" s="7" t="s">
        <v>1673</v>
      </c>
      <c r="T78" s="7">
        <v>2021</v>
      </c>
      <c r="U78" s="25">
        <f t="shared" si="5"/>
        <v>78782137</v>
      </c>
      <c r="V78" s="30">
        <f t="shared" si="6"/>
        <v>0</v>
      </c>
      <c r="W78" t="s">
        <v>1729</v>
      </c>
    </row>
    <row r="79" spans="1:23">
      <c r="A79" s="25" t="s">
        <v>1764</v>
      </c>
      <c r="B79" s="20" t="s">
        <v>476</v>
      </c>
      <c r="C79" s="7">
        <v>2019</v>
      </c>
      <c r="D79" s="46" t="s">
        <v>482</v>
      </c>
      <c r="E79" s="46" t="s">
        <v>483</v>
      </c>
      <c r="F79" s="20" t="s">
        <v>484</v>
      </c>
      <c r="G79" s="46" t="s">
        <v>470</v>
      </c>
      <c r="H79" s="20" t="s">
        <v>471</v>
      </c>
      <c r="I79" s="20" t="s">
        <v>162</v>
      </c>
      <c r="J79" s="20" t="s">
        <v>89</v>
      </c>
      <c r="K79" s="20" t="s">
        <v>480</v>
      </c>
      <c r="L79" s="20" t="s">
        <v>481</v>
      </c>
      <c r="M79" s="19">
        <v>162260170</v>
      </c>
      <c r="N79" s="19"/>
      <c r="P79" s="28">
        <f t="shared" si="7"/>
        <v>162260170</v>
      </c>
      <c r="Q79" s="19">
        <v>0</v>
      </c>
      <c r="R79" s="21">
        <v>162260170</v>
      </c>
      <c r="S79" s="7" t="s">
        <v>1673</v>
      </c>
      <c r="T79" s="7">
        <v>2021</v>
      </c>
      <c r="U79" s="25">
        <f t="shared" si="5"/>
        <v>162260170</v>
      </c>
      <c r="V79" s="30">
        <f t="shared" si="6"/>
        <v>0</v>
      </c>
      <c r="W79" t="s">
        <v>1729</v>
      </c>
    </row>
    <row r="80" spans="1:23">
      <c r="A80" s="25" t="s">
        <v>501</v>
      </c>
      <c r="B80" s="20" t="s">
        <v>497</v>
      </c>
      <c r="C80" s="7">
        <v>2020</v>
      </c>
      <c r="D80" s="46" t="s">
        <v>498</v>
      </c>
      <c r="E80" s="46" t="s">
        <v>499</v>
      </c>
      <c r="F80" s="20" t="s">
        <v>500</v>
      </c>
      <c r="G80" s="46" t="s">
        <v>470</v>
      </c>
      <c r="H80" s="20" t="s">
        <v>471</v>
      </c>
      <c r="I80" s="20" t="s">
        <v>162</v>
      </c>
      <c r="J80" s="20" t="s">
        <v>89</v>
      </c>
      <c r="K80" s="20" t="s">
        <v>501</v>
      </c>
      <c r="L80" s="20" t="s">
        <v>502</v>
      </c>
      <c r="M80" s="19">
        <v>2387196020</v>
      </c>
      <c r="N80" s="19"/>
      <c r="P80" s="28">
        <f t="shared" si="7"/>
        <v>2387196020</v>
      </c>
      <c r="Q80" s="19">
        <v>2046168017</v>
      </c>
      <c r="R80" s="21">
        <v>341028003</v>
      </c>
      <c r="S80" s="7" t="s">
        <v>1673</v>
      </c>
      <c r="T80" s="7">
        <v>2021</v>
      </c>
      <c r="U80" s="25">
        <f t="shared" si="5"/>
        <v>341028003</v>
      </c>
      <c r="V80" s="30">
        <f t="shared" si="6"/>
        <v>0</v>
      </c>
      <c r="W80" t="s">
        <v>1729</v>
      </c>
    </row>
    <row r="81" spans="1:23">
      <c r="A81" s="25" t="s">
        <v>545</v>
      </c>
      <c r="B81" s="20" t="s">
        <v>542</v>
      </c>
      <c r="C81" s="7">
        <v>2020</v>
      </c>
      <c r="D81" s="46" t="s">
        <v>177</v>
      </c>
      <c r="E81" s="46" t="s">
        <v>543</v>
      </c>
      <c r="F81" s="20" t="s">
        <v>544</v>
      </c>
      <c r="G81" s="46" t="s">
        <v>470</v>
      </c>
      <c r="H81" s="20" t="s">
        <v>471</v>
      </c>
      <c r="I81" s="20" t="s">
        <v>162</v>
      </c>
      <c r="J81" s="20" t="s">
        <v>89</v>
      </c>
      <c r="K81" s="20" t="s">
        <v>545</v>
      </c>
      <c r="L81" s="20" t="s">
        <v>546</v>
      </c>
      <c r="M81" s="19">
        <v>420928823</v>
      </c>
      <c r="N81" s="19"/>
      <c r="P81" s="28">
        <f t="shared" si="7"/>
        <v>420928823</v>
      </c>
      <c r="Q81" s="19">
        <v>378835941</v>
      </c>
      <c r="R81" s="21">
        <v>42092882</v>
      </c>
      <c r="S81" s="7" t="s">
        <v>1673</v>
      </c>
      <c r="T81" s="7">
        <v>2021</v>
      </c>
      <c r="U81" s="25">
        <f t="shared" si="5"/>
        <v>42092882</v>
      </c>
      <c r="V81" s="30">
        <f t="shared" si="6"/>
        <v>0</v>
      </c>
      <c r="W81" t="s">
        <v>1729</v>
      </c>
    </row>
    <row r="82" spans="1:23">
      <c r="A82" s="25" t="s">
        <v>511</v>
      </c>
      <c r="B82" s="20" t="s">
        <v>503</v>
      </c>
      <c r="C82" s="7">
        <v>2020</v>
      </c>
      <c r="D82" s="46" t="s">
        <v>504</v>
      </c>
      <c r="E82" s="46" t="s">
        <v>505</v>
      </c>
      <c r="F82" s="20" t="s">
        <v>506</v>
      </c>
      <c r="G82" s="46" t="s">
        <v>507</v>
      </c>
      <c r="H82" s="20" t="s">
        <v>508</v>
      </c>
      <c r="I82" s="20" t="s">
        <v>85</v>
      </c>
      <c r="J82" s="20" t="s">
        <v>89</v>
      </c>
      <c r="K82" s="20" t="s">
        <v>511</v>
      </c>
      <c r="L82" s="20" t="s">
        <v>512</v>
      </c>
      <c r="M82" s="19">
        <v>39000000</v>
      </c>
      <c r="N82" s="19"/>
      <c r="P82" s="28">
        <f t="shared" si="7"/>
        <v>39000000</v>
      </c>
      <c r="Q82" s="19">
        <v>38950600</v>
      </c>
      <c r="R82" s="21">
        <v>49400</v>
      </c>
      <c r="S82" s="7" t="s">
        <v>91</v>
      </c>
      <c r="T82" s="7">
        <v>2021</v>
      </c>
      <c r="U82" s="25">
        <f t="shared" si="5"/>
        <v>49400</v>
      </c>
      <c r="V82" s="30">
        <f t="shared" si="6"/>
        <v>0</v>
      </c>
      <c r="W82" t="s">
        <v>1729</v>
      </c>
    </row>
    <row r="83" spans="1:23">
      <c r="A83" s="25" t="s">
        <v>523</v>
      </c>
      <c r="B83" s="20" t="s">
        <v>519</v>
      </c>
      <c r="C83" s="7">
        <v>2020</v>
      </c>
      <c r="D83" s="46" t="s">
        <v>520</v>
      </c>
      <c r="E83" s="46" t="s">
        <v>521</v>
      </c>
      <c r="F83" s="20" t="s">
        <v>522</v>
      </c>
      <c r="G83" s="46" t="s">
        <v>507</v>
      </c>
      <c r="H83" s="20" t="s">
        <v>508</v>
      </c>
      <c r="I83" s="20" t="s">
        <v>418</v>
      </c>
      <c r="J83" s="20" t="s">
        <v>89</v>
      </c>
      <c r="K83" s="20" t="s">
        <v>523</v>
      </c>
      <c r="L83" s="20" t="s">
        <v>524</v>
      </c>
      <c r="M83" s="19">
        <v>273598826</v>
      </c>
      <c r="N83" s="19"/>
      <c r="P83" s="28">
        <f t="shared" si="7"/>
        <v>273598826</v>
      </c>
      <c r="Q83" s="19">
        <v>273598825</v>
      </c>
      <c r="R83" s="21">
        <v>1</v>
      </c>
      <c r="S83" s="7" t="s">
        <v>91</v>
      </c>
      <c r="T83" s="7">
        <v>2021</v>
      </c>
      <c r="U83" s="25">
        <f t="shared" si="5"/>
        <v>1</v>
      </c>
      <c r="V83" s="30">
        <f t="shared" si="6"/>
        <v>0</v>
      </c>
      <c r="W83" t="s">
        <v>1729</v>
      </c>
    </row>
    <row r="84" spans="1:23">
      <c r="A84" s="25" t="s">
        <v>557</v>
      </c>
      <c r="B84" s="20" t="s">
        <v>547</v>
      </c>
      <c r="C84" s="7">
        <v>2020</v>
      </c>
      <c r="D84" s="46" t="s">
        <v>548</v>
      </c>
      <c r="E84" s="46" t="s">
        <v>549</v>
      </c>
      <c r="F84" s="20" t="s">
        <v>550</v>
      </c>
      <c r="G84" s="46" t="s">
        <v>551</v>
      </c>
      <c r="H84" s="20" t="s">
        <v>552</v>
      </c>
      <c r="I84" s="20" t="s">
        <v>554</v>
      </c>
      <c r="J84" s="20" t="s">
        <v>89</v>
      </c>
      <c r="K84" s="20" t="s">
        <v>557</v>
      </c>
      <c r="L84" s="20" t="s">
        <v>558</v>
      </c>
      <c r="M84" s="19">
        <v>199225000</v>
      </c>
      <c r="N84" s="19"/>
      <c r="P84" s="28">
        <f t="shared" si="7"/>
        <v>199225000</v>
      </c>
      <c r="Q84" s="19">
        <v>193375000</v>
      </c>
      <c r="R84" s="21">
        <v>5850000</v>
      </c>
      <c r="S84" s="7" t="s">
        <v>631</v>
      </c>
      <c r="T84" s="7">
        <v>2021</v>
      </c>
      <c r="U84" s="25">
        <f t="shared" si="5"/>
        <v>5850000</v>
      </c>
      <c r="V84" s="30">
        <f t="shared" si="6"/>
        <v>0</v>
      </c>
      <c r="W84" t="s">
        <v>1729</v>
      </c>
    </row>
    <row r="85" spans="1:23">
      <c r="A85" s="25" t="s">
        <v>492</v>
      </c>
      <c r="B85" s="20" t="s">
        <v>386</v>
      </c>
      <c r="C85" s="7">
        <v>2020</v>
      </c>
      <c r="D85" s="46" t="s">
        <v>485</v>
      </c>
      <c r="E85" s="46" t="s">
        <v>486</v>
      </c>
      <c r="F85" s="20" t="s">
        <v>487</v>
      </c>
      <c r="G85" s="46" t="s">
        <v>488</v>
      </c>
      <c r="H85" s="20" t="s">
        <v>489</v>
      </c>
      <c r="I85" s="20" t="s">
        <v>60</v>
      </c>
      <c r="J85" s="20" t="s">
        <v>64</v>
      </c>
      <c r="K85" s="20" t="s">
        <v>492</v>
      </c>
      <c r="L85" s="20" t="s">
        <v>493</v>
      </c>
      <c r="M85" s="19">
        <v>740000</v>
      </c>
      <c r="N85" s="19"/>
      <c r="P85" s="28">
        <f t="shared" si="7"/>
        <v>740000</v>
      </c>
      <c r="Q85" s="19">
        <v>0</v>
      </c>
      <c r="R85" s="21">
        <v>740000</v>
      </c>
      <c r="S85" s="7" t="s">
        <v>66</v>
      </c>
      <c r="T85" s="7">
        <v>2021</v>
      </c>
      <c r="U85" s="25">
        <f t="shared" si="5"/>
        <v>740000</v>
      </c>
      <c r="V85" s="30">
        <f t="shared" si="6"/>
        <v>0</v>
      </c>
      <c r="W85" t="s">
        <v>1729</v>
      </c>
    </row>
    <row r="86" spans="1:23">
      <c r="A86" s="25" t="s">
        <v>1765</v>
      </c>
      <c r="B86" s="20" t="s">
        <v>447</v>
      </c>
      <c r="C86" s="7">
        <v>2020</v>
      </c>
      <c r="D86" s="46" t="s">
        <v>494</v>
      </c>
      <c r="E86" s="46" t="s">
        <v>495</v>
      </c>
      <c r="F86" s="20" t="s">
        <v>496</v>
      </c>
      <c r="G86" s="46" t="s">
        <v>488</v>
      </c>
      <c r="H86" s="20" t="s">
        <v>489</v>
      </c>
      <c r="I86" s="20" t="s">
        <v>435</v>
      </c>
      <c r="J86" s="20" t="s">
        <v>89</v>
      </c>
      <c r="K86" s="20" t="s">
        <v>436</v>
      </c>
      <c r="L86" s="20" t="s">
        <v>217</v>
      </c>
      <c r="M86" s="19">
        <v>23744508</v>
      </c>
      <c r="N86" s="19"/>
      <c r="P86" s="28">
        <f t="shared" si="7"/>
        <v>23744508</v>
      </c>
      <c r="Q86" s="19">
        <v>0</v>
      </c>
      <c r="R86" s="21">
        <v>23744508</v>
      </c>
      <c r="S86" s="7" t="s">
        <v>66</v>
      </c>
      <c r="T86" s="7">
        <v>2021</v>
      </c>
      <c r="U86" s="25">
        <f t="shared" si="5"/>
        <v>23744508</v>
      </c>
      <c r="V86" s="30">
        <f t="shared" si="6"/>
        <v>0</v>
      </c>
      <c r="W86" t="s">
        <v>1729</v>
      </c>
    </row>
    <row r="87" spans="1:23">
      <c r="A87" s="25" t="s">
        <v>529</v>
      </c>
      <c r="B87" s="20" t="s">
        <v>525</v>
      </c>
      <c r="C87" s="7">
        <v>2020</v>
      </c>
      <c r="D87" s="46" t="s">
        <v>526</v>
      </c>
      <c r="E87" s="46" t="s">
        <v>527</v>
      </c>
      <c r="F87" s="20" t="s">
        <v>528</v>
      </c>
      <c r="G87" s="46" t="s">
        <v>488</v>
      </c>
      <c r="H87" s="20" t="s">
        <v>489</v>
      </c>
      <c r="I87" s="20" t="s">
        <v>60</v>
      </c>
      <c r="J87" s="20" t="s">
        <v>64</v>
      </c>
      <c r="K87" s="20" t="s">
        <v>529</v>
      </c>
      <c r="L87" s="20" t="s">
        <v>530</v>
      </c>
      <c r="M87" s="19">
        <v>11100000</v>
      </c>
      <c r="N87" s="19"/>
      <c r="P87" s="28">
        <f t="shared" si="7"/>
        <v>11100000</v>
      </c>
      <c r="Q87" s="19">
        <v>5550000</v>
      </c>
      <c r="R87" s="21">
        <v>5550000</v>
      </c>
      <c r="S87" s="7" t="s">
        <v>66</v>
      </c>
      <c r="T87" s="7">
        <v>2021</v>
      </c>
      <c r="U87" s="25">
        <f t="shared" si="5"/>
        <v>5550000</v>
      </c>
      <c r="V87" s="30">
        <f t="shared" si="6"/>
        <v>0</v>
      </c>
      <c r="W87" t="s">
        <v>1729</v>
      </c>
    </row>
    <row r="88" spans="1:23">
      <c r="A88" s="25" t="s">
        <v>603</v>
      </c>
      <c r="B88" s="20" t="s">
        <v>597</v>
      </c>
      <c r="C88" s="7">
        <v>2020</v>
      </c>
      <c r="D88" s="46" t="s">
        <v>598</v>
      </c>
      <c r="E88" s="46" t="s">
        <v>599</v>
      </c>
      <c r="F88" s="20" t="s">
        <v>600</v>
      </c>
      <c r="G88" s="46" t="s">
        <v>488</v>
      </c>
      <c r="H88" s="20" t="s">
        <v>489</v>
      </c>
      <c r="I88" s="20" t="s">
        <v>602</v>
      </c>
      <c r="J88" s="20" t="s">
        <v>89</v>
      </c>
      <c r="K88" s="20" t="s">
        <v>603</v>
      </c>
      <c r="L88" s="20" t="s">
        <v>604</v>
      </c>
      <c r="M88" s="19">
        <v>491251000</v>
      </c>
      <c r="N88" s="19"/>
      <c r="P88" s="28">
        <f t="shared" si="7"/>
        <v>491251000</v>
      </c>
      <c r="Q88" s="19">
        <v>428304423</v>
      </c>
      <c r="R88" s="21">
        <v>62946577</v>
      </c>
      <c r="S88" s="7" t="s">
        <v>66</v>
      </c>
      <c r="T88" s="7">
        <v>2021</v>
      </c>
      <c r="U88" s="25">
        <f t="shared" ref="U88:U91" si="8">+M88-Q88</f>
        <v>62946577</v>
      </c>
      <c r="V88" s="30">
        <f t="shared" ref="V88:V91" si="9">+R88-U88</f>
        <v>0</v>
      </c>
      <c r="W88" t="s">
        <v>1729</v>
      </c>
    </row>
    <row r="89" spans="1:23">
      <c r="A89" s="25" t="s">
        <v>581</v>
      </c>
      <c r="B89" s="20" t="s">
        <v>573</v>
      </c>
      <c r="C89" s="7">
        <v>2020</v>
      </c>
      <c r="D89" s="46" t="s">
        <v>574</v>
      </c>
      <c r="E89" s="46" t="s">
        <v>575</v>
      </c>
      <c r="F89" s="20" t="s">
        <v>576</v>
      </c>
      <c r="G89" s="46" t="s">
        <v>577</v>
      </c>
      <c r="H89" s="20" t="s">
        <v>578</v>
      </c>
      <c r="I89" s="20" t="s">
        <v>60</v>
      </c>
      <c r="J89" s="20" t="s">
        <v>64</v>
      </c>
      <c r="K89" s="20" t="s">
        <v>581</v>
      </c>
      <c r="L89" s="20" t="s">
        <v>582</v>
      </c>
      <c r="M89" s="19">
        <v>2266667</v>
      </c>
      <c r="N89" s="19"/>
      <c r="P89" s="28">
        <f t="shared" si="7"/>
        <v>2266667</v>
      </c>
      <c r="Q89" s="19">
        <v>0</v>
      </c>
      <c r="R89" s="21">
        <v>2266667</v>
      </c>
      <c r="S89" s="7" t="s">
        <v>631</v>
      </c>
      <c r="T89" s="7">
        <v>2021</v>
      </c>
      <c r="U89" s="25">
        <f t="shared" si="8"/>
        <v>2266667</v>
      </c>
      <c r="V89" s="30">
        <f t="shared" si="9"/>
        <v>0</v>
      </c>
      <c r="W89" t="s">
        <v>1729</v>
      </c>
    </row>
    <row r="90" spans="1:23">
      <c r="A90" s="25" t="s">
        <v>540</v>
      </c>
      <c r="B90" s="20" t="s">
        <v>15</v>
      </c>
      <c r="C90" s="7">
        <v>2020</v>
      </c>
      <c r="D90" s="46" t="s">
        <v>531</v>
      </c>
      <c r="E90" s="46" t="s">
        <v>532</v>
      </c>
      <c r="F90" s="20" t="s">
        <v>533</v>
      </c>
      <c r="G90" s="46" t="s">
        <v>534</v>
      </c>
      <c r="H90" s="20" t="s">
        <v>535</v>
      </c>
      <c r="I90" s="20" t="s">
        <v>537</v>
      </c>
      <c r="J90" s="20" t="s">
        <v>89</v>
      </c>
      <c r="K90" s="20" t="s">
        <v>540</v>
      </c>
      <c r="L90" s="20" t="s">
        <v>541</v>
      </c>
      <c r="M90" s="19">
        <v>1919800</v>
      </c>
      <c r="N90" s="19"/>
      <c r="P90" s="28">
        <f t="shared" si="7"/>
        <v>1919800</v>
      </c>
      <c r="Q90" s="19">
        <v>0</v>
      </c>
      <c r="R90" s="21">
        <v>1919800</v>
      </c>
      <c r="S90" s="7" t="s">
        <v>2</v>
      </c>
      <c r="T90" s="7">
        <v>2021</v>
      </c>
      <c r="U90" s="25">
        <f t="shared" si="8"/>
        <v>1919800</v>
      </c>
      <c r="V90" s="30">
        <f t="shared" si="9"/>
        <v>0</v>
      </c>
      <c r="W90" t="s">
        <v>1729</v>
      </c>
    </row>
    <row r="91" spans="1:23">
      <c r="A91" s="25" t="s">
        <v>346</v>
      </c>
      <c r="B91" s="20" t="s">
        <v>338</v>
      </c>
      <c r="C91" s="7">
        <v>2020</v>
      </c>
      <c r="D91" s="46" t="s">
        <v>339</v>
      </c>
      <c r="E91" s="46" t="s">
        <v>340</v>
      </c>
      <c r="F91" s="20" t="s">
        <v>341</v>
      </c>
      <c r="G91" s="46" t="s">
        <v>342</v>
      </c>
      <c r="H91" s="20" t="s">
        <v>343</v>
      </c>
      <c r="I91" s="20" t="s">
        <v>60</v>
      </c>
      <c r="J91" s="20" t="s">
        <v>89</v>
      </c>
      <c r="K91" s="20" t="s">
        <v>346</v>
      </c>
      <c r="L91" s="20" t="s">
        <v>347</v>
      </c>
      <c r="M91" s="19">
        <v>5500000</v>
      </c>
      <c r="N91" s="19"/>
      <c r="P91" s="28">
        <f t="shared" si="7"/>
        <v>5500000</v>
      </c>
      <c r="Q91" s="19">
        <v>0</v>
      </c>
      <c r="R91" s="21">
        <v>5500000</v>
      </c>
      <c r="S91" s="7" t="s">
        <v>348</v>
      </c>
      <c r="T91" s="7">
        <v>2021</v>
      </c>
      <c r="U91" s="25">
        <f t="shared" si="8"/>
        <v>5500000</v>
      </c>
      <c r="V91" s="30">
        <f t="shared" si="9"/>
        <v>0</v>
      </c>
      <c r="W91" t="s">
        <v>1729</v>
      </c>
    </row>
    <row r="92" spans="1:23">
      <c r="T92" s="39"/>
      <c r="U92" s="34"/>
      <c r="V92" s="34"/>
      <c r="W92" s="34"/>
    </row>
    <row r="93" spans="1:23">
      <c r="M93" s="2">
        <f t="shared" ref="M93:R93" si="10">SUBTOTAL(9,M2:M92)</f>
        <v>5861597882</v>
      </c>
      <c r="N93" s="2">
        <f t="shared" si="10"/>
        <v>350000</v>
      </c>
      <c r="O93" s="2">
        <f t="shared" si="10"/>
        <v>0</v>
      </c>
      <c r="P93" s="2">
        <f t="shared" si="10"/>
        <v>5861247882</v>
      </c>
      <c r="Q93" s="2">
        <f t="shared" si="10"/>
        <v>4495603632</v>
      </c>
      <c r="R93" s="2">
        <f t="shared" si="10"/>
        <v>1365644250</v>
      </c>
      <c r="U93" s="34"/>
      <c r="V93" s="34"/>
      <c r="W93" s="34"/>
    </row>
    <row r="94" spans="1:23">
      <c r="U94" s="34"/>
      <c r="V94" s="34"/>
      <c r="W94" s="34"/>
    </row>
  </sheetData>
  <autoFilter ref="A1:T91" xr:uid="{565A5417-58BF-44E3-86C0-2CB72FE49717}">
    <filterColumn colId="19">
      <filters>
        <filter val="2021"/>
      </filters>
    </filterColumn>
    <sortState xmlns:xlrd2="http://schemas.microsoft.com/office/spreadsheetml/2017/richdata2" ref="A52:T91">
      <sortCondition ref="G1:G91"/>
    </sortState>
  </autoFilter>
  <pageMargins left="0.7" right="0.7" top="0.75"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TABLA DINAMICA</vt:lpstr>
      <vt:lpstr>GRAFICOS</vt:lpstr>
      <vt:lpstr>PASIVOS EXIGIBLES</vt:lpstr>
      <vt:lpstr>POR MESES</vt:lpstr>
      <vt:lpstr>Hoja5</vt:lpstr>
      <vt:lpstr>Hoja3</vt:lpstr>
      <vt:lpstr>Hoja9</vt:lpstr>
      <vt:lpstr>Hoja7</vt:lpstr>
      <vt:lpstr>concejal (2)</vt:lpstr>
      <vt:lpstr>concejal</vt:lpstr>
      <vt:lpstr>pasivos exigibles </vt:lpstr>
      <vt:lpstr>acta de fenecimiento 2023</vt:lpstr>
      <vt:lpstr>Hoja10</vt:lpstr>
      <vt:lpstr>Hoja4</vt:lpstr>
      <vt:lpstr>GRAFICOS NEÓN</vt:lpstr>
      <vt:lpstr>Hoja8</vt:lpstr>
      <vt:lpstr>resumen pasivos exigibles</vt:lpstr>
      <vt:lpstr>Hoja2</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Tavera Pinzon</dc:creator>
  <cp:keywords/>
  <dc:description/>
  <cp:lastModifiedBy>HP</cp:lastModifiedBy>
  <cp:revision/>
  <dcterms:created xsi:type="dcterms:W3CDTF">2021-12-31T19:02:19Z</dcterms:created>
  <dcterms:modified xsi:type="dcterms:W3CDTF">2025-12-16T22:04:00Z</dcterms:modified>
  <cp:category/>
  <cp:contentStatus/>
</cp:coreProperties>
</file>